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7235" windowHeight="6465" activeTab="3"/>
  </bookViews>
  <sheets>
    <sheet name="Założenia" sheetId="8" r:id="rId1"/>
    <sheet name="Rok 1" sheetId="1" r:id="rId2"/>
    <sheet name="Rok 2" sheetId="4" r:id="rId3"/>
    <sheet name="Rok 3" sheetId="5" r:id="rId4"/>
    <sheet name="Rok 4" sheetId="6" r:id="rId5"/>
    <sheet name="Rok 5" sheetId="7" r:id="rId6"/>
  </sheets>
  <calcPr calcId="145621"/>
</workbook>
</file>

<file path=xl/calcChain.xml><?xml version="1.0" encoding="utf-8"?>
<calcChain xmlns="http://schemas.openxmlformats.org/spreadsheetml/2006/main">
  <c r="E12" i="7" l="1"/>
  <c r="E11" i="7"/>
  <c r="E14" i="6"/>
  <c r="E12" i="6"/>
  <c r="E11" i="6"/>
  <c r="E14" i="5"/>
  <c r="E12" i="5"/>
  <c r="E11" i="5"/>
  <c r="E12" i="4"/>
  <c r="E11" i="4"/>
  <c r="E12" i="1"/>
  <c r="E11" i="1"/>
  <c r="C8" i="1" l="1"/>
  <c r="C7" i="1"/>
  <c r="C6" i="1"/>
  <c r="C5" i="1"/>
  <c r="C4" i="1"/>
  <c r="I10" i="8"/>
  <c r="H10" i="8"/>
  <c r="G10" i="8"/>
  <c r="F10" i="8"/>
  <c r="E10" i="8"/>
  <c r="D10" i="8"/>
  <c r="I9" i="8"/>
  <c r="I8" i="8"/>
  <c r="H8" i="8"/>
  <c r="G8" i="8"/>
  <c r="F8" i="8"/>
  <c r="E8" i="8"/>
  <c r="D8" i="8"/>
  <c r="H7" i="8"/>
  <c r="G7" i="8"/>
  <c r="F7" i="8"/>
  <c r="E7" i="8"/>
  <c r="D7" i="8"/>
  <c r="H6" i="8"/>
  <c r="G6" i="8"/>
  <c r="F6" i="8"/>
  <c r="E6" i="8"/>
  <c r="D6" i="8"/>
  <c r="N12" i="1" l="1"/>
  <c r="M12" i="1"/>
  <c r="L12" i="1"/>
  <c r="K12" i="1"/>
  <c r="J12" i="1"/>
  <c r="J14" i="1" s="1"/>
  <c r="C8" i="4"/>
  <c r="N12" i="4" s="1"/>
  <c r="C7" i="4"/>
  <c r="M12" i="4" s="1"/>
  <c r="C6" i="4"/>
  <c r="C6" i="5" s="1"/>
  <c r="L12" i="5" s="1"/>
  <c r="C5" i="4"/>
  <c r="K12" i="4" s="1"/>
  <c r="C4" i="4"/>
  <c r="J12" i="4" s="1"/>
  <c r="C7" i="5" l="1"/>
  <c r="M12" i="5" s="1"/>
  <c r="M14" i="5" s="1"/>
  <c r="C8" i="5"/>
  <c r="N12" i="5" s="1"/>
  <c r="N14" i="5" s="1"/>
  <c r="L12" i="4"/>
  <c r="L14" i="4" s="1"/>
  <c r="C5" i="5"/>
  <c r="K12" i="5" s="1"/>
  <c r="K14" i="5" s="1"/>
  <c r="J33" i="1"/>
  <c r="J32" i="1"/>
  <c r="C4" i="5"/>
  <c r="C6" i="6"/>
  <c r="L12" i="6" s="1"/>
  <c r="J30" i="5"/>
  <c r="D4" i="7"/>
  <c r="D5" i="7" s="1"/>
  <c r="D4" i="6"/>
  <c r="L14" i="5"/>
  <c r="J25" i="5" s="1"/>
  <c r="D4" i="5"/>
  <c r="N14" i="4"/>
  <c r="M14" i="4"/>
  <c r="K14" i="4"/>
  <c r="J25" i="4" s="1"/>
  <c r="J14" i="4"/>
  <c r="C9" i="4"/>
  <c r="D4" i="4"/>
  <c r="D5" i="4" s="1"/>
  <c r="C7" i="6" l="1"/>
  <c r="M12" i="6" s="1"/>
  <c r="M14" i="6" s="1"/>
  <c r="J25" i="6" s="1"/>
  <c r="C5" i="6"/>
  <c r="K12" i="6" s="1"/>
  <c r="K14" i="6" s="1"/>
  <c r="C8" i="6"/>
  <c r="N12" i="6" s="1"/>
  <c r="N14" i="6" s="1"/>
  <c r="C9" i="5"/>
  <c r="C4" i="6"/>
  <c r="E4" i="6" s="1"/>
  <c r="J12" i="5"/>
  <c r="J14" i="5" s="1"/>
  <c r="E4" i="5"/>
  <c r="L14" i="6"/>
  <c r="C6" i="7"/>
  <c r="J26" i="5"/>
  <c r="J26" i="4"/>
  <c r="J29" i="4"/>
  <c r="D6" i="7"/>
  <c r="D5" i="6"/>
  <c r="D5" i="5"/>
  <c r="N4" i="5"/>
  <c r="D6" i="4"/>
  <c r="E5" i="4"/>
  <c r="E4" i="4"/>
  <c r="M4" i="4"/>
  <c r="N4" i="4"/>
  <c r="N14" i="1"/>
  <c r="M14" i="1"/>
  <c r="L14" i="1"/>
  <c r="K14" i="1"/>
  <c r="J36" i="1"/>
  <c r="C9" i="1"/>
  <c r="D4" i="1"/>
  <c r="E4" i="1" s="1"/>
  <c r="J30" i="6" l="1"/>
  <c r="C7" i="7"/>
  <c r="M12" i="7" s="1"/>
  <c r="M14" i="7" s="1"/>
  <c r="N4" i="1"/>
  <c r="N16" i="1" s="1"/>
  <c r="C5" i="7"/>
  <c r="D5" i="1"/>
  <c r="E5" i="1" s="1"/>
  <c r="N4" i="6"/>
  <c r="N5" i="6" s="1"/>
  <c r="N11" i="6" s="1"/>
  <c r="C9" i="6"/>
  <c r="C8" i="7"/>
  <c r="N12" i="7" s="1"/>
  <c r="M4" i="1"/>
  <c r="M5" i="1" s="1"/>
  <c r="D6" i="1"/>
  <c r="D7" i="1" s="1"/>
  <c r="D8" i="1" s="1"/>
  <c r="E8" i="1" s="1"/>
  <c r="L12" i="7"/>
  <c r="L14" i="7" s="1"/>
  <c r="J12" i="6"/>
  <c r="J14" i="6" s="1"/>
  <c r="C4" i="7"/>
  <c r="J26" i="6"/>
  <c r="N16" i="5"/>
  <c r="N16" i="6" s="1"/>
  <c r="N16" i="7" s="1"/>
  <c r="J28" i="7" s="1"/>
  <c r="D7" i="7"/>
  <c r="E6" i="7"/>
  <c r="D6" i="6"/>
  <c r="E5" i="6"/>
  <c r="M4" i="6"/>
  <c r="D6" i="5"/>
  <c r="E5" i="5"/>
  <c r="N5" i="5"/>
  <c r="N11" i="5" s="1"/>
  <c r="M4" i="5"/>
  <c r="N16" i="4"/>
  <c r="N5" i="4"/>
  <c r="N11" i="4" s="1"/>
  <c r="M5" i="4"/>
  <c r="M16" i="4"/>
  <c r="D7" i="4"/>
  <c r="K4" i="4" s="1"/>
  <c r="E6" i="4"/>
  <c r="L4" i="4"/>
  <c r="N5" i="1" l="1"/>
  <c r="N11" i="1" s="1"/>
  <c r="M4" i="7"/>
  <c r="K12" i="7"/>
  <c r="K14" i="7" s="1"/>
  <c r="E5" i="7"/>
  <c r="C9" i="7"/>
  <c r="L4" i="1"/>
  <c r="L16" i="1" s="1"/>
  <c r="J27" i="6"/>
  <c r="J29" i="6"/>
  <c r="J29" i="7" s="1"/>
  <c r="J38" i="7" s="1"/>
  <c r="E6" i="1"/>
  <c r="E7" i="1"/>
  <c r="N4" i="7"/>
  <c r="M16" i="1"/>
  <c r="K4" i="1"/>
  <c r="L5" i="1"/>
  <c r="L11" i="1" s="1"/>
  <c r="M11" i="1"/>
  <c r="J12" i="7"/>
  <c r="J14" i="7" s="1"/>
  <c r="E4" i="7"/>
  <c r="J30" i="7"/>
  <c r="N14" i="7"/>
  <c r="J25" i="7" s="1"/>
  <c r="J27" i="4"/>
  <c r="K4" i="6"/>
  <c r="K4" i="5"/>
  <c r="K4" i="7"/>
  <c r="L4" i="5"/>
  <c r="J27" i="5" s="1"/>
  <c r="L4" i="7"/>
  <c r="L4" i="6"/>
  <c r="D8" i="7"/>
  <c r="E8" i="7" s="1"/>
  <c r="E7" i="7"/>
  <c r="M16" i="6"/>
  <c r="J28" i="6" s="1"/>
  <c r="M5" i="6"/>
  <c r="D7" i="6"/>
  <c r="E6" i="6"/>
  <c r="M5" i="5"/>
  <c r="M11" i="5" s="1"/>
  <c r="M16" i="5"/>
  <c r="D7" i="5"/>
  <c r="E6" i="5"/>
  <c r="K16" i="4"/>
  <c r="J28" i="4" s="1"/>
  <c r="K5" i="4"/>
  <c r="D8" i="4"/>
  <c r="E8" i="4" s="1"/>
  <c r="E7" i="4"/>
  <c r="L5" i="4"/>
  <c r="L11" i="4" s="1"/>
  <c r="L16" i="4"/>
  <c r="M11" i="4"/>
  <c r="J27" i="7" l="1"/>
  <c r="M16" i="7"/>
  <c r="N5" i="7"/>
  <c r="N11" i="7" s="1"/>
  <c r="J23" i="7" s="1"/>
  <c r="M5" i="7"/>
  <c r="K16" i="1"/>
  <c r="K5" i="1"/>
  <c r="K11" i="1" s="1"/>
  <c r="J35" i="7"/>
  <c r="J26" i="7"/>
  <c r="L5" i="5"/>
  <c r="L11" i="5" s="1"/>
  <c r="K5" i="7"/>
  <c r="K16" i="7"/>
  <c r="L16" i="5"/>
  <c r="J28" i="5" s="1"/>
  <c r="L5" i="6"/>
  <c r="L11" i="6" s="1"/>
  <c r="L16" i="6"/>
  <c r="L5" i="7"/>
  <c r="L16" i="7"/>
  <c r="K16" i="6"/>
  <c r="K5" i="6"/>
  <c r="M11" i="6"/>
  <c r="D8" i="6"/>
  <c r="E8" i="6" s="1"/>
  <c r="E7" i="6"/>
  <c r="D8" i="5"/>
  <c r="E8" i="5" s="1"/>
  <c r="E7" i="5"/>
  <c r="K11" i="4"/>
  <c r="J24" i="7" l="1"/>
  <c r="M11" i="7"/>
  <c r="L11" i="7"/>
  <c r="J4" i="1"/>
  <c r="J4" i="4" s="1"/>
  <c r="J4" i="6" s="1"/>
  <c r="J24" i="6"/>
  <c r="J23" i="6"/>
  <c r="J24" i="5"/>
  <c r="J23" i="5"/>
  <c r="J23" i="4"/>
  <c r="J24" i="4"/>
  <c r="K11" i="6"/>
  <c r="K11" i="7"/>
  <c r="F7" i="7"/>
  <c r="F8" i="7"/>
  <c r="K16" i="5"/>
  <c r="K5" i="5"/>
  <c r="K11" i="5" s="1"/>
  <c r="J16" i="4" l="1"/>
  <c r="J4" i="7"/>
  <c r="J5" i="7" s="1"/>
  <c r="J11" i="7" s="1"/>
  <c r="J4" i="5"/>
  <c r="J5" i="5" s="1"/>
  <c r="J11" i="5" s="1"/>
  <c r="J5" i="4"/>
  <c r="J11" i="4" s="1"/>
  <c r="J34" i="1"/>
  <c r="J21" i="1"/>
  <c r="J37" i="7" s="1"/>
  <c r="J16" i="1"/>
  <c r="J35" i="1" s="1"/>
  <c r="J5" i="1"/>
  <c r="J16" i="6"/>
  <c r="J5" i="6"/>
  <c r="J11" i="6" s="1"/>
  <c r="J16" i="7" l="1"/>
  <c r="J16" i="5"/>
  <c r="J22" i="1"/>
  <c r="J23" i="1" s="1"/>
  <c r="E13" i="1" s="1"/>
  <c r="J11" i="1"/>
  <c r="J30" i="1" l="1"/>
  <c r="J34" i="7" s="1"/>
  <c r="J31" i="1"/>
  <c r="E13" i="4"/>
  <c r="F4" i="1"/>
  <c r="F6" i="1"/>
  <c r="F8" i="1"/>
  <c r="N6" i="1" s="1"/>
  <c r="F5" i="1"/>
  <c r="F7" i="1"/>
  <c r="M6" i="1" l="1"/>
  <c r="M7" i="1" s="1"/>
  <c r="J6" i="1"/>
  <c r="K6" i="1"/>
  <c r="F4" i="4"/>
  <c r="F7" i="4"/>
  <c r="F7" i="5" s="1"/>
  <c r="F7" i="6" s="1"/>
  <c r="F6" i="4"/>
  <c r="F5" i="4"/>
  <c r="F8" i="4"/>
  <c r="N10" i="1"/>
  <c r="N13" i="1" s="1"/>
  <c r="N15" i="1" s="1"/>
  <c r="N17" i="1" s="1"/>
  <c r="N7" i="1"/>
  <c r="L6" i="1"/>
  <c r="N6" i="4" l="1"/>
  <c r="F8" i="5"/>
  <c r="F8" i="6" s="1"/>
  <c r="M6" i="4"/>
  <c r="M10" i="1"/>
  <c r="M13" i="1" s="1"/>
  <c r="M15" i="1" s="1"/>
  <c r="M17" i="1" s="1"/>
  <c r="N7" i="4"/>
  <c r="N6" i="5"/>
  <c r="N10" i="4"/>
  <c r="N13" i="4" s="1"/>
  <c r="N15" i="4" s="1"/>
  <c r="N17" i="4" s="1"/>
  <c r="F4" i="7"/>
  <c r="J6" i="4"/>
  <c r="F4" i="5"/>
  <c r="F4" i="6" s="1"/>
  <c r="L10" i="1"/>
  <c r="L13" i="1" s="1"/>
  <c r="L15" i="1" s="1"/>
  <c r="L17" i="1" s="1"/>
  <c r="L7" i="1"/>
  <c r="F5" i="7"/>
  <c r="F5" i="5"/>
  <c r="F5" i="6" s="1"/>
  <c r="K6" i="4"/>
  <c r="K7" i="1"/>
  <c r="K10" i="1"/>
  <c r="K13" i="1" s="1"/>
  <c r="K15" i="1" s="1"/>
  <c r="K17" i="1" s="1"/>
  <c r="F6" i="7"/>
  <c r="F6" i="5"/>
  <c r="F6" i="6" s="1"/>
  <c r="L6" i="4"/>
  <c r="J7" i="1"/>
  <c r="J10" i="1"/>
  <c r="M6" i="7" l="1"/>
  <c r="M6" i="6"/>
  <c r="M7" i="6" s="1"/>
  <c r="N6" i="6"/>
  <c r="N7" i="6" s="1"/>
  <c r="N6" i="7"/>
  <c r="N7" i="7" s="1"/>
  <c r="M10" i="4"/>
  <c r="M13" i="4" s="1"/>
  <c r="M15" i="4" s="1"/>
  <c r="M17" i="4" s="1"/>
  <c r="M6" i="5"/>
  <c r="M10" i="5" s="1"/>
  <c r="M13" i="5" s="1"/>
  <c r="M15" i="5" s="1"/>
  <c r="M17" i="5" s="1"/>
  <c r="M7" i="4"/>
  <c r="J7" i="4"/>
  <c r="J6" i="7"/>
  <c r="J7" i="7" s="1"/>
  <c r="J6" i="6"/>
  <c r="J7" i="6" s="1"/>
  <c r="J6" i="5"/>
  <c r="J7" i="5" s="1"/>
  <c r="J10" i="4"/>
  <c r="M7" i="7"/>
  <c r="J13" i="1"/>
  <c r="J15" i="1" s="1"/>
  <c r="J17" i="1" s="1"/>
  <c r="J29" i="1"/>
  <c r="J28" i="1"/>
  <c r="K7" i="4"/>
  <c r="K6" i="5"/>
  <c r="K7" i="5" s="1"/>
  <c r="K6" i="7"/>
  <c r="K7" i="7" s="1"/>
  <c r="K10" i="4"/>
  <c r="K6" i="6"/>
  <c r="K7" i="6" s="1"/>
  <c r="N7" i="5"/>
  <c r="N10" i="5"/>
  <c r="N13" i="5" s="1"/>
  <c r="N15" i="5" s="1"/>
  <c r="N17" i="5" s="1"/>
  <c r="L10" i="4"/>
  <c r="L7" i="4"/>
  <c r="L6" i="6"/>
  <c r="L7" i="6" s="1"/>
  <c r="L6" i="5"/>
  <c r="L7" i="5" s="1"/>
  <c r="L6" i="7"/>
  <c r="L7" i="7" s="1"/>
  <c r="N10" i="7" l="1"/>
  <c r="M10" i="7"/>
  <c r="M13" i="7" s="1"/>
  <c r="M15" i="7" s="1"/>
  <c r="M17" i="7" s="1"/>
  <c r="M10" i="6"/>
  <c r="M13" i="6" s="1"/>
  <c r="M15" i="6" s="1"/>
  <c r="M17" i="6" s="1"/>
  <c r="N10" i="6"/>
  <c r="N13" i="6" s="1"/>
  <c r="N15" i="6" s="1"/>
  <c r="N17" i="6" s="1"/>
  <c r="M7" i="5"/>
  <c r="J22" i="7"/>
  <c r="J21" i="7"/>
  <c r="J10" i="6"/>
  <c r="J13" i="6" s="1"/>
  <c r="J15" i="6" s="1"/>
  <c r="J17" i="6" s="1"/>
  <c r="J10" i="5"/>
  <c r="J13" i="5" s="1"/>
  <c r="J15" i="5" s="1"/>
  <c r="J17" i="5" s="1"/>
  <c r="J13" i="4"/>
  <c r="J15" i="4" s="1"/>
  <c r="J17" i="4" s="1"/>
  <c r="J10" i="7"/>
  <c r="J13" i="7" s="1"/>
  <c r="J15" i="7" s="1"/>
  <c r="J17" i="7" s="1"/>
  <c r="K10" i="7"/>
  <c r="K13" i="7" s="1"/>
  <c r="K15" i="7" s="1"/>
  <c r="K17" i="7" s="1"/>
  <c r="K13" i="4"/>
  <c r="K15" i="4" s="1"/>
  <c r="K17" i="4" s="1"/>
  <c r="K10" i="5"/>
  <c r="K13" i="5" s="1"/>
  <c r="K15" i="5" s="1"/>
  <c r="K17" i="5" s="1"/>
  <c r="J21" i="4"/>
  <c r="J22" i="4"/>
  <c r="K10" i="6"/>
  <c r="K13" i="6" s="1"/>
  <c r="K15" i="6" s="1"/>
  <c r="K17" i="6" s="1"/>
  <c r="N13" i="7"/>
  <c r="N15" i="7" s="1"/>
  <c r="N17" i="7" s="1"/>
  <c r="L10" i="5"/>
  <c r="L13" i="4"/>
  <c r="L15" i="4" s="1"/>
  <c r="L17" i="4" s="1"/>
  <c r="L10" i="7"/>
  <c r="L13" i="7" s="1"/>
  <c r="L15" i="7" s="1"/>
  <c r="L17" i="7" s="1"/>
  <c r="L10" i="6"/>
  <c r="L13" i="6" s="1"/>
  <c r="L15" i="6" s="1"/>
  <c r="L17" i="6" s="1"/>
  <c r="J21" i="6" l="1"/>
  <c r="J22" i="6"/>
  <c r="L13" i="5"/>
  <c r="L15" i="5" s="1"/>
  <c r="L17" i="5" s="1"/>
  <c r="J22" i="5"/>
  <c r="J21" i="5"/>
  <c r="J29" i="5" s="1"/>
  <c r="J36" i="7" l="1"/>
  <c r="J33" i="7"/>
</calcChain>
</file>

<file path=xl/comments1.xml><?xml version="1.0" encoding="utf-8"?>
<comments xmlns="http://schemas.openxmlformats.org/spreadsheetml/2006/main">
  <authors>
    <author>Arkadiusz G Filip</author>
  </authors>
  <commentList>
    <comment ref="I12" authorId="0">
      <text>
        <r>
          <rPr>
            <b/>
            <sz val="9"/>
            <color indexed="81"/>
            <rFont val="Tahoma"/>
            <family val="2"/>
            <charset val="238"/>
          </rPr>
          <t>E&amp;Y:</t>
        </r>
        <r>
          <rPr>
            <sz val="9"/>
            <color indexed="81"/>
            <rFont val="Tahoma"/>
            <family val="2"/>
            <charset val="238"/>
          </rPr>
          <t xml:space="preserve">
dodatkowy narzut na amortyzację kosztów akwizycji (200)</t>
        </r>
      </text>
    </comment>
  </commentList>
</comments>
</file>

<file path=xl/comments2.xml><?xml version="1.0" encoding="utf-8"?>
<comments xmlns="http://schemas.openxmlformats.org/spreadsheetml/2006/main">
  <authors>
    <author>Arkadiusz G Filip</author>
  </authors>
  <commentList>
    <comment ref="K14" authorId="0">
      <text>
        <r>
          <rPr>
            <b/>
            <sz val="9"/>
            <color indexed="81"/>
            <rFont val="Tahoma"/>
            <family val="2"/>
            <charset val="238"/>
          </rPr>
          <t>E&amp;Y:</t>
        </r>
        <r>
          <rPr>
            <sz val="9"/>
            <color indexed="81"/>
            <rFont val="Tahoma"/>
            <family val="2"/>
            <charset val="238"/>
          </rPr>
          <t xml:space="preserve">
zwiększenie rzeczywistych wypłat o 300</t>
        </r>
      </text>
    </comment>
  </commentList>
</comments>
</file>

<file path=xl/comments3.xml><?xml version="1.0" encoding="utf-8"?>
<comments xmlns="http://schemas.openxmlformats.org/spreadsheetml/2006/main">
  <authors>
    <author>Arkadiusz G Filip</author>
  </authors>
  <commentList>
    <comment ref="C7" authorId="0">
      <text>
        <r>
          <rPr>
            <b/>
            <sz val="9"/>
            <color indexed="81"/>
            <rFont val="Tahoma"/>
            <family val="2"/>
            <charset val="238"/>
          </rPr>
          <t>E&amp;Y:</t>
        </r>
        <r>
          <rPr>
            <sz val="9"/>
            <color indexed="81"/>
            <rFont val="Tahoma"/>
            <family val="2"/>
            <charset val="238"/>
          </rPr>
          <t xml:space="preserve">
zwiększenie przewidywanych świadczeń o 100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38"/>
          </rPr>
          <t>E&amp;Y:</t>
        </r>
        <r>
          <rPr>
            <sz val="9"/>
            <color indexed="81"/>
            <rFont val="Tahoma"/>
            <family val="2"/>
            <charset val="238"/>
          </rPr>
          <t xml:space="preserve">
zwiększenie przewidywanych świadczeń o 100</t>
        </r>
      </text>
    </comment>
  </commentList>
</comments>
</file>

<file path=xl/comments4.xml><?xml version="1.0" encoding="utf-8"?>
<comments xmlns="http://schemas.openxmlformats.org/spreadsheetml/2006/main">
  <authors>
    <author>Arkadiusz G Filip</author>
  </authors>
  <commentList>
    <comment ref="N4" authorId="0">
      <text>
        <r>
          <rPr>
            <b/>
            <sz val="9"/>
            <color indexed="81"/>
            <rFont val="Tahoma"/>
            <family val="2"/>
            <charset val="238"/>
          </rPr>
          <t>E&amp;Y:</t>
        </r>
        <r>
          <rPr>
            <sz val="9"/>
            <color indexed="81"/>
            <rFont val="Tahoma"/>
            <family val="2"/>
            <charset val="238"/>
          </rPr>
          <t xml:space="preserve">
zmiana stopy dyskonta</t>
        </r>
      </text>
    </comment>
  </commentList>
</comments>
</file>

<file path=xl/sharedStrings.xml><?xml version="1.0" encoding="utf-8"?>
<sst xmlns="http://schemas.openxmlformats.org/spreadsheetml/2006/main" count="243" uniqueCount="53">
  <si>
    <t>Najlepsze oszacowanie</t>
  </si>
  <si>
    <t>marża na ryzyko</t>
  </si>
  <si>
    <t>marża kontraktowa</t>
  </si>
  <si>
    <t>Rezerwy łącznie</t>
  </si>
  <si>
    <t>Amortyzacja marży kontraktowej</t>
  </si>
  <si>
    <t>Zmiana marży na ryzyko</t>
  </si>
  <si>
    <t>Prognozowane świadczenia i koszty</t>
  </si>
  <si>
    <t>Przychód z kontraktów ubezpieczeniowych</t>
  </si>
  <si>
    <t>Rzeczywiste koszty i świadczenia</t>
  </si>
  <si>
    <t>Wynik techniczny</t>
  </si>
  <si>
    <t>Koszt odsetek</t>
  </si>
  <si>
    <t>Zysk / strata</t>
  </si>
  <si>
    <t>Rok</t>
  </si>
  <si>
    <t>Dr</t>
  </si>
  <si>
    <t>Cr</t>
  </si>
  <si>
    <t>Koniec roku</t>
  </si>
  <si>
    <t>Saldo na koniec:</t>
  </si>
  <si>
    <t>Zawarcie umowy ubezpieczenia:</t>
  </si>
  <si>
    <t>gotówka (koszty akwizycji)</t>
  </si>
  <si>
    <t>gotówka (składka)</t>
  </si>
  <si>
    <t>Koniec roku 1:</t>
  </si>
  <si>
    <t>najlepsze oszacowanie</t>
  </si>
  <si>
    <t>rachunek zysków i strat (amortyzacja marży kontraktowej)</t>
  </si>
  <si>
    <t>rachunek zysków i strat (amortyzacja marży na ryzyko)</t>
  </si>
  <si>
    <t>gotówka (świadczenia i koszty)</t>
  </si>
  <si>
    <t>rachunek zysków i strat (koszty działalności ubezpieczeniowej)</t>
  </si>
  <si>
    <t>koszt odsetek</t>
  </si>
  <si>
    <t>rachunek zysków i strat (przychód z działalności ubezpieczeniowej)</t>
  </si>
  <si>
    <t>Koniec roku 2:</t>
  </si>
  <si>
    <t>Koniec roku 3:</t>
  </si>
  <si>
    <t>Koniec roku 4:</t>
  </si>
  <si>
    <t>pozostały dochód całkowity (wpływ zmiany stopy dyskonta)</t>
  </si>
  <si>
    <t>Koniec roku 5:</t>
  </si>
  <si>
    <t>Razem</t>
  </si>
  <si>
    <t>Liczba polis aktywnych na początek roku</t>
  </si>
  <si>
    <t>Liczba zgonów</t>
  </si>
  <si>
    <t>Wypłaty świadczeń</t>
  </si>
  <si>
    <t>Koszty administracyjne</t>
  </si>
  <si>
    <t>PV przyszłych wypłat i kosztów</t>
  </si>
  <si>
    <t>Współczynnik śmiertelności</t>
  </si>
  <si>
    <t>świadczenia i koszty</t>
  </si>
  <si>
    <t>czynnik dyskontujący</t>
  </si>
  <si>
    <t>PV</t>
  </si>
  <si>
    <t>amortyzacja marży kontraktowej</t>
  </si>
  <si>
    <t>Najlepsze oszacowanie rezerw:</t>
  </si>
  <si>
    <t>Marża na ryzyko:</t>
  </si>
  <si>
    <t>Marża kontraktowa:</t>
  </si>
  <si>
    <t>Suma:</t>
  </si>
  <si>
    <t>Zmiana marży kontraktowej wywołana zmianą oszacowań przyszłych świadczeń</t>
  </si>
  <si>
    <t>wpływ zmiany stopy dyskonta (do rozpoznania w OCI)</t>
  </si>
  <si>
    <t>Inne całkowite dochody</t>
  </si>
  <si>
    <t>środki pieniężne</t>
  </si>
  <si>
    <t>RZiS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</si>
</sst>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4" fontId="0" fillId="0" borderId="0" xfId="0" applyNumberFormat="1"/>
    <xf numFmtId="0" fontId="0" fillId="2" borderId="0" xfId="0" applyFill="1"/>
    <xf numFmtId="20" fontId="1" fillId="0" borderId="0" xfId="0" quotePrefix="1" applyNumberFormat="1" applyFont="1"/>
    <xf numFmtId="0" fontId="1" fillId="0" borderId="0" xfId="0" quotePrefix="1" applyFont="1"/>
    <xf numFmtId="0" fontId="1" fillId="0" borderId="0" xfId="0" applyFont="1"/>
    <xf numFmtId="0" fontId="0" fillId="3" borderId="0" xfId="0" applyFill="1"/>
    <xf numFmtId="1" fontId="0" fillId="0" borderId="0" xfId="0" applyNumberFormat="1"/>
    <xf numFmtId="1" fontId="0" fillId="0" borderId="1" xfId="0" applyNumberForma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5" xfId="0" applyBorder="1"/>
    <xf numFmtId="0" fontId="0" fillId="0" borderId="17" xfId="0" applyBorder="1"/>
    <xf numFmtId="0" fontId="0" fillId="2" borderId="1" xfId="0" applyFill="1" applyBorder="1"/>
    <xf numFmtId="0" fontId="0" fillId="2" borderId="16" xfId="0" applyFill="1" applyBorder="1"/>
    <xf numFmtId="1" fontId="1" fillId="0" borderId="0" xfId="0" applyNumberFormat="1" applyFont="1"/>
    <xf numFmtId="3" fontId="0" fillId="0" borderId="1" xfId="0" applyNumberFormat="1" applyBorder="1"/>
    <xf numFmtId="3" fontId="1" fillId="0" borderId="1" xfId="0" applyNumberFormat="1" applyFont="1" applyBorder="1"/>
    <xf numFmtId="3" fontId="0" fillId="0" borderId="6" xfId="0" applyNumberFormat="1" applyBorder="1"/>
    <xf numFmtId="3" fontId="0" fillId="0" borderId="0" xfId="0" applyNumberFormat="1" applyBorder="1"/>
    <xf numFmtId="3" fontId="0" fillId="0" borderId="10" xfId="0" applyNumberFormat="1" applyBorder="1"/>
    <xf numFmtId="3" fontId="0" fillId="0" borderId="4" xfId="0" applyNumberFormat="1" applyBorder="1"/>
    <xf numFmtId="3" fontId="0" fillId="0" borderId="2" xfId="0" applyNumberFormat="1" applyBorder="1"/>
    <xf numFmtId="3" fontId="0" fillId="0" borderId="11" xfId="0" applyNumberFormat="1" applyBorder="1"/>
    <xf numFmtId="3" fontId="1" fillId="0" borderId="5" xfId="0" applyNumberFormat="1" applyFont="1" applyBorder="1"/>
    <xf numFmtId="3" fontId="1" fillId="0" borderId="3" xfId="0" applyNumberFormat="1" applyFont="1" applyBorder="1"/>
    <xf numFmtId="3" fontId="1" fillId="0" borderId="9" xfId="0" applyNumberFormat="1" applyFont="1" applyBorder="1"/>
    <xf numFmtId="3" fontId="2" fillId="0" borderId="0" xfId="0" applyNumberFormat="1" applyFont="1" applyBorder="1"/>
    <xf numFmtId="3" fontId="2" fillId="0" borderId="1" xfId="0" applyNumberFormat="1" applyFont="1" applyBorder="1"/>
    <xf numFmtId="4" fontId="0" fillId="2" borderId="1" xfId="0" applyNumberFormat="1" applyFill="1" applyBorder="1"/>
    <xf numFmtId="3" fontId="0" fillId="2" borderId="1" xfId="0" applyNumberFormat="1" applyFill="1" applyBorder="1"/>
    <xf numFmtId="3" fontId="0" fillId="2" borderId="16" xfId="0" applyNumberFormat="1" applyFill="1" applyBorder="1"/>
    <xf numFmtId="3" fontId="0" fillId="2" borderId="18" xfId="0" applyNumberFormat="1" applyFill="1" applyBorder="1"/>
    <xf numFmtId="3" fontId="0" fillId="2" borderId="19" xfId="0" applyNumberFormat="1" applyFill="1" applyBorder="1"/>
    <xf numFmtId="0" fontId="0" fillId="0" borderId="0" xfId="0" applyAlignment="1">
      <alignment horizontal="right"/>
    </xf>
    <xf numFmtId="3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 applyAlignment="1">
      <alignment wrapText="1"/>
    </xf>
    <xf numFmtId="3" fontId="0" fillId="2" borderId="0" xfId="0" applyNumberFormat="1" applyFill="1"/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3" fontId="1" fillId="0" borderId="0" xfId="0" applyNumberFormat="1" applyFon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1" fontId="0" fillId="0" borderId="1" xfId="0" applyNumberForma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3" fontId="2" fillId="0" borderId="0" xfId="0" applyNumberFormat="1" applyFont="1"/>
    <xf numFmtId="3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0"/>
  <sheetViews>
    <sheetView workbookViewId="0">
      <selection activeCell="C12" sqref="C12"/>
    </sheetView>
  </sheetViews>
  <sheetFormatPr defaultRowHeight="15" x14ac:dyDescent="0.25"/>
  <cols>
    <col min="3" max="3" width="37" bestFit="1" customWidth="1"/>
  </cols>
  <sheetData>
    <row r="3" spans="3:9" ht="15.75" thickBot="1" x14ac:dyDescent="0.3"/>
    <row r="4" spans="3:9" x14ac:dyDescent="0.25">
      <c r="C4" s="16" t="s">
        <v>12</v>
      </c>
      <c r="D4" s="17">
        <v>1</v>
      </c>
      <c r="E4" s="17">
        <v>2</v>
      </c>
      <c r="F4" s="17">
        <v>3</v>
      </c>
      <c r="G4" s="17">
        <v>4</v>
      </c>
      <c r="H4" s="17">
        <v>5</v>
      </c>
      <c r="I4" s="18" t="s">
        <v>33</v>
      </c>
    </row>
    <row r="5" spans="3:9" x14ac:dyDescent="0.25">
      <c r="C5" s="19" t="s">
        <v>34</v>
      </c>
      <c r="D5" s="38">
        <v>100</v>
      </c>
      <c r="E5" s="38">
        <v>90</v>
      </c>
      <c r="F5" s="38">
        <v>81</v>
      </c>
      <c r="G5" s="38">
        <v>72</v>
      </c>
      <c r="H5" s="38">
        <v>64</v>
      </c>
      <c r="I5" s="22"/>
    </row>
    <row r="6" spans="3:9" x14ac:dyDescent="0.25">
      <c r="C6" s="19" t="s">
        <v>39</v>
      </c>
      <c r="D6" s="37">
        <f>1/10</f>
        <v>0.1</v>
      </c>
      <c r="E6" s="37">
        <f>1/10</f>
        <v>0.1</v>
      </c>
      <c r="F6" s="37">
        <f>1/9</f>
        <v>0.1111111111111111</v>
      </c>
      <c r="G6" s="37">
        <f>1/9</f>
        <v>0.1111111111111111</v>
      </c>
      <c r="H6" s="37">
        <f>1/8</f>
        <v>0.125</v>
      </c>
      <c r="I6" s="22"/>
    </row>
    <row r="7" spans="3:9" x14ac:dyDescent="0.25">
      <c r="C7" s="19" t="s">
        <v>35</v>
      </c>
      <c r="D7" s="21">
        <f>D5*D6</f>
        <v>10</v>
      </c>
      <c r="E7" s="21">
        <f t="shared" ref="E7:H7" si="0">E5*E6</f>
        <v>9</v>
      </c>
      <c r="F7" s="21">
        <f t="shared" si="0"/>
        <v>9</v>
      </c>
      <c r="G7" s="21">
        <f t="shared" si="0"/>
        <v>8</v>
      </c>
      <c r="H7" s="21">
        <f t="shared" si="0"/>
        <v>8</v>
      </c>
      <c r="I7" s="22"/>
    </row>
    <row r="8" spans="3:9" x14ac:dyDescent="0.25">
      <c r="C8" s="19" t="s">
        <v>36</v>
      </c>
      <c r="D8" s="38">
        <f>D7*100</f>
        <v>1000</v>
      </c>
      <c r="E8" s="38">
        <f t="shared" ref="E8:H8" si="1">E7*100</f>
        <v>900</v>
      </c>
      <c r="F8" s="38">
        <f t="shared" si="1"/>
        <v>900</v>
      </c>
      <c r="G8" s="38">
        <f t="shared" si="1"/>
        <v>800</v>
      </c>
      <c r="H8" s="38">
        <f t="shared" si="1"/>
        <v>800</v>
      </c>
      <c r="I8" s="39">
        <f>SUM(D8:H8)</f>
        <v>4400</v>
      </c>
    </row>
    <row r="9" spans="3:9" x14ac:dyDescent="0.25">
      <c r="C9" s="19" t="s">
        <v>37</v>
      </c>
      <c r="D9" s="38">
        <v>100</v>
      </c>
      <c r="E9" s="38">
        <v>100</v>
      </c>
      <c r="F9" s="38">
        <v>100</v>
      </c>
      <c r="G9" s="38">
        <v>100</v>
      </c>
      <c r="H9" s="38">
        <v>100</v>
      </c>
      <c r="I9" s="39">
        <f>SUM(D9:H9)</f>
        <v>500</v>
      </c>
    </row>
    <row r="10" spans="3:9" ht="15.75" thickBot="1" x14ac:dyDescent="0.3">
      <c r="C10" s="20" t="s">
        <v>38</v>
      </c>
      <c r="D10" s="40">
        <f>SUM(D8:D9)/(1+5%)^D4</f>
        <v>1047.6190476190475</v>
      </c>
      <c r="E10" s="40">
        <f t="shared" ref="E10:H10" si="2">SUM(E8:E9)/(1+5%)^E4</f>
        <v>907.02947845804988</v>
      </c>
      <c r="F10" s="40">
        <f t="shared" si="2"/>
        <v>863.83759853147603</v>
      </c>
      <c r="G10" s="40">
        <f t="shared" si="2"/>
        <v>740.43222731269373</v>
      </c>
      <c r="H10" s="40">
        <f t="shared" si="2"/>
        <v>705.17354982161305</v>
      </c>
      <c r="I10" s="41">
        <f>SUM(D10:H10)</f>
        <v>4264.0919017428805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N36"/>
  <sheetViews>
    <sheetView topLeftCell="F1" workbookViewId="0">
      <selection activeCell="S13" sqref="S13"/>
    </sheetView>
  </sheetViews>
  <sheetFormatPr defaultRowHeight="15" x14ac:dyDescent="0.25"/>
  <cols>
    <col min="3" max="4" width="15.28515625" customWidth="1"/>
    <col min="6" max="6" width="13.85546875" customWidth="1"/>
    <col min="9" max="9" width="60.85546875" customWidth="1"/>
  </cols>
  <sheetData>
    <row r="3" spans="2:14" ht="45" x14ac:dyDescent="0.25">
      <c r="B3" s="2" t="s">
        <v>12</v>
      </c>
      <c r="C3" s="46" t="s">
        <v>40</v>
      </c>
      <c r="D3" s="46" t="s">
        <v>41</v>
      </c>
      <c r="E3" s="25" t="s">
        <v>42</v>
      </c>
      <c r="F3" s="46" t="s">
        <v>43</v>
      </c>
      <c r="I3" s="1" t="s">
        <v>15</v>
      </c>
      <c r="J3" s="1">
        <v>0</v>
      </c>
      <c r="K3" s="1">
        <v>1</v>
      </c>
      <c r="L3" s="1">
        <v>2</v>
      </c>
      <c r="M3" s="1">
        <v>3</v>
      </c>
      <c r="N3" s="1">
        <v>4</v>
      </c>
    </row>
    <row r="4" spans="2:14" x14ac:dyDescent="0.25">
      <c r="B4" s="44">
        <v>1</v>
      </c>
      <c r="C4" s="24">
        <f>Założenia!D8+Założenia!D9</f>
        <v>1100</v>
      </c>
      <c r="D4" s="53">
        <f>1/1.05</f>
        <v>0.95238095238095233</v>
      </c>
      <c r="E4" s="24">
        <f>C4*D4</f>
        <v>1047.6190476190475</v>
      </c>
      <c r="F4" s="24">
        <f>$E$13/$C$9*C4</f>
        <v>518.48163265306118</v>
      </c>
      <c r="I4" s="1" t="s">
        <v>0</v>
      </c>
      <c r="J4" s="24">
        <f>E11</f>
        <v>4264</v>
      </c>
      <c r="K4" s="24">
        <f>SUMPRODUCT(C5:C8,D4:D7)</f>
        <v>3377.2964968300239</v>
      </c>
      <c r="L4" s="24">
        <f>SUMPRODUCT(C6:C8,D4:D6)</f>
        <v>2546.1613216715255</v>
      </c>
      <c r="M4" s="24">
        <f>SUMPRODUCT(C7:C8,D4:D5)</f>
        <v>1673.4693877551019</v>
      </c>
      <c r="N4" s="24">
        <f>C8*D4</f>
        <v>857.14285714285711</v>
      </c>
    </row>
    <row r="5" spans="2:14" x14ac:dyDescent="0.25">
      <c r="B5" s="44">
        <v>2</v>
      </c>
      <c r="C5" s="24">
        <f>Założenia!E8+Założenia!E9</f>
        <v>1000</v>
      </c>
      <c r="D5" s="53">
        <f>D4/1.05</f>
        <v>0.90702947845804982</v>
      </c>
      <c r="E5" s="24">
        <f t="shared" ref="E5:E8" si="0">C5*D5</f>
        <v>907.02947845804977</v>
      </c>
      <c r="F5" s="24">
        <f>$E$13/$C$9*C5</f>
        <v>471.34693877551018</v>
      </c>
      <c r="I5" s="1" t="s">
        <v>1</v>
      </c>
      <c r="J5" s="24">
        <f>J4/10</f>
        <v>426.4</v>
      </c>
      <c r="K5" s="24">
        <f t="shared" ref="K5:N5" si="1">K4/10</f>
        <v>337.72964968300238</v>
      </c>
      <c r="L5" s="24">
        <f t="shared" si="1"/>
        <v>254.61613216715256</v>
      </c>
      <c r="M5" s="24">
        <f t="shared" si="1"/>
        <v>167.34693877551018</v>
      </c>
      <c r="N5" s="24">
        <f t="shared" si="1"/>
        <v>85.714285714285708</v>
      </c>
    </row>
    <row r="6" spans="2:14" x14ac:dyDescent="0.25">
      <c r="B6" s="44">
        <v>3</v>
      </c>
      <c r="C6" s="24">
        <f>Założenia!F8+Założenia!F9</f>
        <v>1000</v>
      </c>
      <c r="D6" s="53">
        <f t="shared" ref="D6:D8" si="2">D5/1.05</f>
        <v>0.86383759853147601</v>
      </c>
      <c r="E6" s="24">
        <f t="shared" si="0"/>
        <v>863.83759853147603</v>
      </c>
      <c r="F6" s="24">
        <f>$E$13/$C$9*C6</f>
        <v>471.34693877551018</v>
      </c>
      <c r="I6" s="1" t="s">
        <v>2</v>
      </c>
      <c r="J6" s="24">
        <f>SUM(F4:F8)</f>
        <v>2309.6</v>
      </c>
      <c r="K6" s="24">
        <f>SUM(F5:F8)</f>
        <v>1791.1183673469388</v>
      </c>
      <c r="L6" s="24">
        <f>SUM(F6:F8)</f>
        <v>1319.7714285714285</v>
      </c>
      <c r="M6" s="24">
        <f>SUM(F7:F8)</f>
        <v>848.42448979591836</v>
      </c>
      <c r="N6" s="24">
        <f>F8</f>
        <v>424.21224489795918</v>
      </c>
    </row>
    <row r="7" spans="2:14" x14ac:dyDescent="0.25">
      <c r="B7" s="44">
        <v>4</v>
      </c>
      <c r="C7" s="24">
        <f>Założenia!G8+Założenia!G9</f>
        <v>900</v>
      </c>
      <c r="D7" s="53">
        <f t="shared" si="2"/>
        <v>0.82270247479188185</v>
      </c>
      <c r="E7" s="24">
        <f t="shared" si="0"/>
        <v>740.43222731269361</v>
      </c>
      <c r="F7" s="24">
        <f>$E$13/$C$9*C7</f>
        <v>424.21224489795918</v>
      </c>
      <c r="I7" s="2" t="s">
        <v>3</v>
      </c>
      <c r="J7" s="25">
        <f>SUM(J4:J6)</f>
        <v>7000</v>
      </c>
      <c r="K7" s="25">
        <f t="shared" ref="K7:N7" si="3">SUM(K4:K6)</f>
        <v>5506.1445138599647</v>
      </c>
      <c r="L7" s="25">
        <f t="shared" si="3"/>
        <v>4120.5488824101067</v>
      </c>
      <c r="M7" s="25">
        <f t="shared" si="3"/>
        <v>2689.2408163265304</v>
      </c>
      <c r="N7" s="25">
        <f t="shared" si="3"/>
        <v>1367.0693877551021</v>
      </c>
    </row>
    <row r="8" spans="2:14" x14ac:dyDescent="0.25">
      <c r="B8" s="44">
        <v>5</v>
      </c>
      <c r="C8" s="24">
        <f>Założenia!H8+Założenia!H9</f>
        <v>900</v>
      </c>
      <c r="D8" s="53">
        <f t="shared" si="2"/>
        <v>0.78352616646845885</v>
      </c>
      <c r="E8" s="24">
        <f t="shared" si="0"/>
        <v>705.17354982161294</v>
      </c>
      <c r="F8" s="24">
        <f>$E$13/$C$9*C8</f>
        <v>424.21224489795918</v>
      </c>
    </row>
    <row r="9" spans="2:14" x14ac:dyDescent="0.25">
      <c r="B9" s="45" t="s">
        <v>47</v>
      </c>
      <c r="C9" s="24">
        <f>SUM(C4:C8)</f>
        <v>4900</v>
      </c>
      <c r="D9" s="24"/>
      <c r="E9" s="24"/>
      <c r="F9" s="24"/>
      <c r="I9" s="1" t="s">
        <v>12</v>
      </c>
      <c r="J9" s="4">
        <v>1</v>
      </c>
      <c r="K9" s="3">
        <v>2</v>
      </c>
      <c r="L9" s="3">
        <v>3</v>
      </c>
      <c r="M9" s="3">
        <v>4</v>
      </c>
      <c r="N9" s="6">
        <v>5</v>
      </c>
    </row>
    <row r="10" spans="2:14" x14ac:dyDescent="0.25">
      <c r="I10" s="5" t="s">
        <v>4</v>
      </c>
      <c r="J10" s="26">
        <f>J6-K6</f>
        <v>518.48163265306107</v>
      </c>
      <c r="K10" s="27">
        <f t="shared" ref="K10:N10" si="4">K6-L6</f>
        <v>471.34693877551035</v>
      </c>
      <c r="L10" s="27">
        <f t="shared" si="4"/>
        <v>471.34693877551013</v>
      </c>
      <c r="M10" s="27">
        <f t="shared" si="4"/>
        <v>424.21224489795918</v>
      </c>
      <c r="N10" s="28">
        <f t="shared" si="4"/>
        <v>424.21224489795918</v>
      </c>
    </row>
    <row r="11" spans="2:14" x14ac:dyDescent="0.25">
      <c r="D11" s="42" t="s">
        <v>44</v>
      </c>
      <c r="E11" s="23">
        <f>ROUND(SUM(E4:E8),0)</f>
        <v>4264</v>
      </c>
      <c r="I11" s="5" t="s">
        <v>5</v>
      </c>
      <c r="J11" s="26">
        <f>J5-K5</f>
        <v>88.670350316997599</v>
      </c>
      <c r="K11" s="27">
        <f t="shared" ref="K11:N11" si="5">K5-L5</f>
        <v>83.113517515849821</v>
      </c>
      <c r="L11" s="27">
        <f t="shared" si="5"/>
        <v>87.269193391642375</v>
      </c>
      <c r="M11" s="27">
        <f t="shared" si="5"/>
        <v>81.632653061224474</v>
      </c>
      <c r="N11" s="28">
        <f t="shared" si="5"/>
        <v>85.714285714285708</v>
      </c>
    </row>
    <row r="12" spans="2:14" x14ac:dyDescent="0.25">
      <c r="D12" s="42" t="s">
        <v>45</v>
      </c>
      <c r="E12" s="23">
        <f>ROUND(E11/10,0)</f>
        <v>426</v>
      </c>
      <c r="I12" s="5" t="s">
        <v>6</v>
      </c>
      <c r="J12" s="26">
        <f>C4+200</f>
        <v>1300</v>
      </c>
      <c r="K12" s="27">
        <f>C5+200</f>
        <v>1200</v>
      </c>
      <c r="L12" s="27">
        <f>C6+200</f>
        <v>1200</v>
      </c>
      <c r="M12" s="27">
        <f>C7+200</f>
        <v>1100</v>
      </c>
      <c r="N12" s="28">
        <f>C8+200</f>
        <v>1100</v>
      </c>
    </row>
    <row r="13" spans="2:14" x14ac:dyDescent="0.25">
      <c r="D13" s="42" t="s">
        <v>46</v>
      </c>
      <c r="E13" s="23">
        <f>J23</f>
        <v>2309.6</v>
      </c>
      <c r="I13" s="7" t="s">
        <v>7</v>
      </c>
      <c r="J13" s="29">
        <f>SUM(J10:J12)</f>
        <v>1907.1519829700587</v>
      </c>
      <c r="K13" s="30">
        <f t="shared" ref="K13:N13" si="6">SUM(K10:K12)</f>
        <v>1754.4604562913601</v>
      </c>
      <c r="L13" s="30">
        <f t="shared" si="6"/>
        <v>1758.6161321671525</v>
      </c>
      <c r="M13" s="30">
        <f t="shared" si="6"/>
        <v>1605.8448979591835</v>
      </c>
      <c r="N13" s="31">
        <f t="shared" si="6"/>
        <v>1609.926530612245</v>
      </c>
    </row>
    <row r="14" spans="2:14" x14ac:dyDescent="0.25">
      <c r="I14" s="5" t="s">
        <v>8</v>
      </c>
      <c r="J14" s="26">
        <f>J12</f>
        <v>1300</v>
      </c>
      <c r="K14" s="27">
        <f t="shared" ref="K14:N14" si="7">K12</f>
        <v>1200</v>
      </c>
      <c r="L14" s="27">
        <f t="shared" si="7"/>
        <v>1200</v>
      </c>
      <c r="M14" s="27">
        <f t="shared" si="7"/>
        <v>1100</v>
      </c>
      <c r="N14" s="28">
        <f t="shared" si="7"/>
        <v>1100</v>
      </c>
    </row>
    <row r="15" spans="2:14" x14ac:dyDescent="0.25">
      <c r="I15" s="7" t="s">
        <v>9</v>
      </c>
      <c r="J15" s="29">
        <f>J13-J14</f>
        <v>607.15198297005873</v>
      </c>
      <c r="K15" s="30">
        <f t="shared" ref="K15:N15" si="8">K13-K14</f>
        <v>554.46045629136006</v>
      </c>
      <c r="L15" s="30">
        <f t="shared" si="8"/>
        <v>558.6161321671525</v>
      </c>
      <c r="M15" s="30">
        <f t="shared" si="8"/>
        <v>505.84489795918353</v>
      </c>
      <c r="N15" s="31">
        <f t="shared" si="8"/>
        <v>509.92653061224496</v>
      </c>
    </row>
    <row r="16" spans="2:14" x14ac:dyDescent="0.25">
      <c r="I16" s="5" t="s">
        <v>10</v>
      </c>
      <c r="J16" s="26">
        <f>-J4*5%</f>
        <v>-213.20000000000002</v>
      </c>
      <c r="K16" s="27">
        <f t="shared" ref="K16:N16" si="9">-K4*5%</f>
        <v>-168.86482484150122</v>
      </c>
      <c r="L16" s="27">
        <f t="shared" si="9"/>
        <v>-127.30806608357628</v>
      </c>
      <c r="M16" s="27">
        <f t="shared" si="9"/>
        <v>-83.673469387755105</v>
      </c>
      <c r="N16" s="28">
        <f t="shared" si="9"/>
        <v>-42.857142857142861</v>
      </c>
    </row>
    <row r="17" spans="2:14" x14ac:dyDescent="0.25">
      <c r="I17" s="2" t="s">
        <v>11</v>
      </c>
      <c r="J17" s="32">
        <f>J15+J16</f>
        <v>393.95198297005868</v>
      </c>
      <c r="K17" s="33">
        <f t="shared" ref="K17:N17" si="10">K15+K16</f>
        <v>385.59563144985884</v>
      </c>
      <c r="L17" s="33">
        <f t="shared" si="10"/>
        <v>431.30806608357625</v>
      </c>
      <c r="M17" s="33">
        <f t="shared" si="10"/>
        <v>422.17142857142841</v>
      </c>
      <c r="N17" s="34">
        <f t="shared" si="10"/>
        <v>467.06938775510207</v>
      </c>
    </row>
    <row r="20" spans="2:14" x14ac:dyDescent="0.25">
      <c r="H20" s="10" t="s">
        <v>17</v>
      </c>
    </row>
    <row r="21" spans="2:14" x14ac:dyDescent="0.25">
      <c r="H21" s="48" t="s">
        <v>14</v>
      </c>
      <c r="I21" s="9" t="s">
        <v>21</v>
      </c>
      <c r="J21" s="47">
        <f>J4</f>
        <v>4264</v>
      </c>
    </row>
    <row r="22" spans="2:14" x14ac:dyDescent="0.25">
      <c r="H22" s="48" t="s">
        <v>14</v>
      </c>
      <c r="I22" s="9" t="s">
        <v>1</v>
      </c>
      <c r="J22" s="47">
        <f>J5</f>
        <v>426.4</v>
      </c>
    </row>
    <row r="23" spans="2:14" x14ac:dyDescent="0.25">
      <c r="H23" s="48" t="s">
        <v>14</v>
      </c>
      <c r="I23" s="9" t="s">
        <v>2</v>
      </c>
      <c r="J23" s="47">
        <f>J24-J25-J21-J22</f>
        <v>2309.6</v>
      </c>
    </row>
    <row r="24" spans="2:14" x14ac:dyDescent="0.25">
      <c r="H24" s="9" t="s">
        <v>13</v>
      </c>
      <c r="I24" s="9" t="s">
        <v>19</v>
      </c>
      <c r="J24" s="47">
        <v>8000</v>
      </c>
    </row>
    <row r="25" spans="2:14" x14ac:dyDescent="0.25">
      <c r="B25" s="49"/>
      <c r="H25" s="48" t="s">
        <v>14</v>
      </c>
      <c r="I25" s="9" t="s">
        <v>18</v>
      </c>
      <c r="J25" s="47">
        <v>1000</v>
      </c>
    </row>
    <row r="27" spans="2:14" x14ac:dyDescent="0.25">
      <c r="H27" s="11" t="s">
        <v>20</v>
      </c>
    </row>
    <row r="28" spans="2:14" x14ac:dyDescent="0.25">
      <c r="H28" s="9" t="s">
        <v>13</v>
      </c>
      <c r="I28" s="9" t="s">
        <v>2</v>
      </c>
      <c r="J28" s="47">
        <f>J10</f>
        <v>518.48163265306107</v>
      </c>
    </row>
    <row r="29" spans="2:14" x14ac:dyDescent="0.25">
      <c r="H29" s="48" t="s">
        <v>14</v>
      </c>
      <c r="I29" s="9" t="s">
        <v>22</v>
      </c>
      <c r="J29" s="47">
        <f>J10</f>
        <v>518.48163265306107</v>
      </c>
    </row>
    <row r="30" spans="2:14" x14ac:dyDescent="0.25">
      <c r="H30" s="9" t="s">
        <v>13</v>
      </c>
      <c r="I30" s="9" t="s">
        <v>1</v>
      </c>
      <c r="J30" s="47">
        <f>J11</f>
        <v>88.670350316997599</v>
      </c>
    </row>
    <row r="31" spans="2:14" x14ac:dyDescent="0.25">
      <c r="H31" s="48" t="s">
        <v>14</v>
      </c>
      <c r="I31" s="9" t="s">
        <v>23</v>
      </c>
      <c r="J31" s="47">
        <f>J11</f>
        <v>88.670350316997599</v>
      </c>
    </row>
    <row r="32" spans="2:14" x14ac:dyDescent="0.25">
      <c r="H32" s="48" t="s">
        <v>14</v>
      </c>
      <c r="I32" s="9" t="s">
        <v>24</v>
      </c>
      <c r="J32" s="47">
        <f>J14-200</f>
        <v>1100</v>
      </c>
    </row>
    <row r="33" spans="8:10" x14ac:dyDescent="0.25">
      <c r="H33" s="9" t="s">
        <v>13</v>
      </c>
      <c r="I33" s="9" t="s">
        <v>25</v>
      </c>
      <c r="J33" s="47">
        <f>J14</f>
        <v>1300</v>
      </c>
    </row>
    <row r="34" spans="8:10" x14ac:dyDescent="0.25">
      <c r="H34" s="9" t="s">
        <v>13</v>
      </c>
      <c r="I34" s="9" t="s">
        <v>21</v>
      </c>
      <c r="J34" s="47">
        <f>J4-K4</f>
        <v>886.7035031699761</v>
      </c>
    </row>
    <row r="35" spans="8:10" x14ac:dyDescent="0.25">
      <c r="H35" s="9" t="s">
        <v>13</v>
      </c>
      <c r="I35" s="9" t="s">
        <v>26</v>
      </c>
      <c r="J35" s="47">
        <f>-J16</f>
        <v>213.20000000000002</v>
      </c>
    </row>
    <row r="36" spans="8:10" x14ac:dyDescent="0.25">
      <c r="H36" s="48" t="s">
        <v>14</v>
      </c>
      <c r="I36" s="9" t="s">
        <v>27</v>
      </c>
      <c r="J36" s="47">
        <f>J12</f>
        <v>1300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P30"/>
  <sheetViews>
    <sheetView topLeftCell="F1" workbookViewId="0">
      <selection activeCell="I14" sqref="I14"/>
    </sheetView>
  </sheetViews>
  <sheetFormatPr defaultRowHeight="15" x14ac:dyDescent="0.25"/>
  <cols>
    <col min="3" max="6" width="14.140625" customWidth="1"/>
    <col min="9" max="9" width="60.7109375" customWidth="1"/>
  </cols>
  <sheetData>
    <row r="3" spans="2:16" ht="45" x14ac:dyDescent="0.25">
      <c r="B3" s="2" t="s">
        <v>12</v>
      </c>
      <c r="C3" s="52" t="s">
        <v>40</v>
      </c>
      <c r="D3" s="52" t="s">
        <v>41</v>
      </c>
      <c r="E3" s="2" t="s">
        <v>42</v>
      </c>
      <c r="F3" s="52" t="s">
        <v>43</v>
      </c>
      <c r="I3" s="1" t="s">
        <v>15</v>
      </c>
      <c r="J3" s="1">
        <v>0</v>
      </c>
      <c r="K3" s="1">
        <v>1</v>
      </c>
      <c r="L3" s="1">
        <v>2</v>
      </c>
      <c r="M3" s="1">
        <v>3</v>
      </c>
      <c r="N3" s="1">
        <v>4</v>
      </c>
    </row>
    <row r="4" spans="2:16" x14ac:dyDescent="0.25">
      <c r="B4" s="44">
        <v>1</v>
      </c>
      <c r="C4" s="24">
        <f>'Rok 1'!C4</f>
        <v>1100</v>
      </c>
      <c r="D4" s="53">
        <f>1/1.05</f>
        <v>0.95238095238095233</v>
      </c>
      <c r="E4" s="24">
        <f>C4*D4</f>
        <v>1047.6190476190475</v>
      </c>
      <c r="F4" s="24">
        <f>$E$13/$C$9*C4</f>
        <v>518.48163265306118</v>
      </c>
      <c r="I4" s="1" t="s">
        <v>0</v>
      </c>
      <c r="J4" s="24">
        <f>'Rok 1'!J4</f>
        <v>4264</v>
      </c>
      <c r="K4" s="24">
        <f>SUMPRODUCT(C5:C8,D4:D7)</f>
        <v>3377.2964968300239</v>
      </c>
      <c r="L4" s="24">
        <f>SUMPRODUCT(C6:C8,D4:D6)</f>
        <v>2546.1613216715255</v>
      </c>
      <c r="M4" s="24">
        <f>SUMPRODUCT(C7:C8,D4:D5)</f>
        <v>1673.4693877551019</v>
      </c>
      <c r="N4" s="24">
        <f>C8*D4</f>
        <v>857.14285714285711</v>
      </c>
    </row>
    <row r="5" spans="2:16" x14ac:dyDescent="0.25">
      <c r="B5" s="44">
        <v>2</v>
      </c>
      <c r="C5" s="24">
        <f>'Rok 1'!C5</f>
        <v>1000</v>
      </c>
      <c r="D5" s="53">
        <f>D4/1.05</f>
        <v>0.90702947845804982</v>
      </c>
      <c r="E5" s="24">
        <f t="shared" ref="E5:E8" si="0">C5*D5</f>
        <v>907.02947845804977</v>
      </c>
      <c r="F5" s="24">
        <f>$E$13/$C$9*C5</f>
        <v>471.34693877551018</v>
      </c>
      <c r="I5" s="1" t="s">
        <v>1</v>
      </c>
      <c r="J5" s="24">
        <f>J4/10</f>
        <v>426.4</v>
      </c>
      <c r="K5" s="24">
        <f t="shared" ref="K5:N5" si="1">K4/10</f>
        <v>337.72964968300238</v>
      </c>
      <c r="L5" s="24">
        <f t="shared" si="1"/>
        <v>254.61613216715256</v>
      </c>
      <c r="M5" s="24">
        <f t="shared" si="1"/>
        <v>167.34693877551018</v>
      </c>
      <c r="N5" s="24">
        <f t="shared" si="1"/>
        <v>85.714285714285708</v>
      </c>
    </row>
    <row r="6" spans="2:16" x14ac:dyDescent="0.25">
      <c r="B6" s="44">
        <v>3</v>
      </c>
      <c r="C6" s="24">
        <f>'Rok 1'!C6</f>
        <v>1000</v>
      </c>
      <c r="D6" s="53">
        <f t="shared" ref="D6:D8" si="2">D5/1.05</f>
        <v>0.86383759853147601</v>
      </c>
      <c r="E6" s="24">
        <f t="shared" si="0"/>
        <v>863.83759853147603</v>
      </c>
      <c r="F6" s="24">
        <f>$E$13/$C$9*C6</f>
        <v>471.34693877551018</v>
      </c>
      <c r="I6" s="1" t="s">
        <v>2</v>
      </c>
      <c r="J6" s="24">
        <f>SUM(F4:F8)</f>
        <v>2309.6</v>
      </c>
      <c r="K6" s="24">
        <f>SUM(F5:F8)</f>
        <v>1791.1183673469388</v>
      </c>
      <c r="L6" s="24">
        <f>SUM(F6:F8)</f>
        <v>1319.7714285714285</v>
      </c>
      <c r="M6" s="24">
        <f>SUM(F7:F8)</f>
        <v>848.42448979591836</v>
      </c>
      <c r="N6" s="24">
        <f>F8</f>
        <v>424.21224489795918</v>
      </c>
      <c r="P6" s="8"/>
    </row>
    <row r="7" spans="2:16" x14ac:dyDescent="0.25">
      <c r="B7" s="44">
        <v>4</v>
      </c>
      <c r="C7" s="24">
        <f>'Rok 1'!C7</f>
        <v>900</v>
      </c>
      <c r="D7" s="53">
        <f t="shared" si="2"/>
        <v>0.82270247479188185</v>
      </c>
      <c r="E7" s="24">
        <f t="shared" si="0"/>
        <v>740.43222731269361</v>
      </c>
      <c r="F7" s="24">
        <f>$E$13/$C$9*C7</f>
        <v>424.21224489795918</v>
      </c>
      <c r="I7" s="2" t="s">
        <v>3</v>
      </c>
      <c r="J7" s="25">
        <f>SUM(J4:J6)</f>
        <v>7000</v>
      </c>
      <c r="K7" s="25">
        <f t="shared" ref="K7:N7" si="3">SUM(K4:K6)</f>
        <v>5506.1445138599647</v>
      </c>
      <c r="L7" s="25">
        <f t="shared" si="3"/>
        <v>4120.5488824101067</v>
      </c>
      <c r="M7" s="25">
        <f t="shared" si="3"/>
        <v>2689.2408163265304</v>
      </c>
      <c r="N7" s="25">
        <f t="shared" si="3"/>
        <v>1367.0693877551021</v>
      </c>
    </row>
    <row r="8" spans="2:16" x14ac:dyDescent="0.25">
      <c r="B8" s="44">
        <v>5</v>
      </c>
      <c r="C8" s="24">
        <f>'Rok 1'!C8</f>
        <v>900</v>
      </c>
      <c r="D8" s="53">
        <f t="shared" si="2"/>
        <v>0.78352616646845885</v>
      </c>
      <c r="E8" s="24">
        <f t="shared" si="0"/>
        <v>705.17354982161294</v>
      </c>
      <c r="F8" s="24">
        <f>$E$13/$C$9*C8</f>
        <v>424.21224489795918</v>
      </c>
    </row>
    <row r="9" spans="2:16" x14ac:dyDescent="0.25">
      <c r="B9" s="45" t="s">
        <v>47</v>
      </c>
      <c r="C9" s="24">
        <f>SUM(C4:C8)</f>
        <v>4900</v>
      </c>
      <c r="D9" s="24"/>
      <c r="E9" s="1"/>
      <c r="F9" s="24"/>
      <c r="I9" s="1" t="s">
        <v>12</v>
      </c>
      <c r="J9" s="4">
        <v>1</v>
      </c>
      <c r="K9" s="3">
        <v>2</v>
      </c>
      <c r="L9" s="3">
        <v>3</v>
      </c>
      <c r="M9" s="3">
        <v>4</v>
      </c>
      <c r="N9" s="6">
        <v>5</v>
      </c>
    </row>
    <row r="10" spans="2:16" x14ac:dyDescent="0.25">
      <c r="C10" s="43"/>
      <c r="D10" s="43"/>
      <c r="F10" s="43"/>
      <c r="I10" s="5" t="s">
        <v>4</v>
      </c>
      <c r="J10" s="26">
        <f>J6-K6</f>
        <v>518.48163265306107</v>
      </c>
      <c r="K10" s="27">
        <f t="shared" ref="K10:N10" si="4">K6-L6</f>
        <v>471.34693877551035</v>
      </c>
      <c r="L10" s="27">
        <f t="shared" si="4"/>
        <v>471.34693877551013</v>
      </c>
      <c r="M10" s="27">
        <f t="shared" si="4"/>
        <v>424.21224489795918</v>
      </c>
      <c r="N10" s="28">
        <f t="shared" si="4"/>
        <v>424.21224489795918</v>
      </c>
    </row>
    <row r="11" spans="2:16" x14ac:dyDescent="0.25">
      <c r="C11" s="43"/>
      <c r="D11" s="42" t="s">
        <v>44</v>
      </c>
      <c r="E11" s="50">
        <f>ROUND(SUM(E4:E8),0)</f>
        <v>4264</v>
      </c>
      <c r="F11" s="43"/>
      <c r="I11" s="5" t="s">
        <v>5</v>
      </c>
      <c r="J11" s="26">
        <f>J5-K5</f>
        <v>88.670350316997599</v>
      </c>
      <c r="K11" s="27">
        <f t="shared" ref="K11:N11" si="5">K5-L5</f>
        <v>83.113517515849821</v>
      </c>
      <c r="L11" s="27">
        <f t="shared" si="5"/>
        <v>87.269193391642375</v>
      </c>
      <c r="M11" s="27">
        <f t="shared" si="5"/>
        <v>81.632653061224474</v>
      </c>
      <c r="N11" s="28">
        <f t="shared" si="5"/>
        <v>85.714285714285708</v>
      </c>
    </row>
    <row r="12" spans="2:16" x14ac:dyDescent="0.25">
      <c r="D12" s="42" t="s">
        <v>45</v>
      </c>
      <c r="E12" s="50">
        <f>ROUND(E11/10,0)</f>
        <v>426</v>
      </c>
      <c r="I12" s="5" t="s">
        <v>6</v>
      </c>
      <c r="J12" s="26">
        <f>C4+200</f>
        <v>1300</v>
      </c>
      <c r="K12" s="27">
        <f>C5+200</f>
        <v>1200</v>
      </c>
      <c r="L12" s="27">
        <f>C6+200</f>
        <v>1200</v>
      </c>
      <c r="M12" s="27">
        <f>C7+200</f>
        <v>1100</v>
      </c>
      <c r="N12" s="28">
        <f>C8+200</f>
        <v>1100</v>
      </c>
    </row>
    <row r="13" spans="2:16" x14ac:dyDescent="0.25">
      <c r="D13" s="42" t="s">
        <v>46</v>
      </c>
      <c r="E13" s="50">
        <f>'Rok 1'!E13</f>
        <v>2309.6</v>
      </c>
      <c r="I13" s="7" t="s">
        <v>7</v>
      </c>
      <c r="J13" s="29">
        <f>SUM(J10:J12)</f>
        <v>1907.1519829700587</v>
      </c>
      <c r="K13" s="30">
        <f t="shared" ref="K13:N13" si="6">SUM(K10:K12)</f>
        <v>1754.4604562913601</v>
      </c>
      <c r="L13" s="30">
        <f t="shared" si="6"/>
        <v>1758.6161321671525</v>
      </c>
      <c r="M13" s="30">
        <f t="shared" si="6"/>
        <v>1605.8448979591835</v>
      </c>
      <c r="N13" s="31">
        <f t="shared" si="6"/>
        <v>1609.926530612245</v>
      </c>
    </row>
    <row r="14" spans="2:16" x14ac:dyDescent="0.25">
      <c r="I14" s="5" t="s">
        <v>8</v>
      </c>
      <c r="J14" s="26">
        <f>J12</f>
        <v>1300</v>
      </c>
      <c r="K14" s="35">
        <f>K12+300</f>
        <v>1500</v>
      </c>
      <c r="L14" s="27">
        <f t="shared" ref="L14:N14" si="7">L12</f>
        <v>1200</v>
      </c>
      <c r="M14" s="27">
        <f t="shared" si="7"/>
        <v>1100</v>
      </c>
      <c r="N14" s="28">
        <f t="shared" si="7"/>
        <v>1100</v>
      </c>
    </row>
    <row r="15" spans="2:16" x14ac:dyDescent="0.25">
      <c r="I15" s="7" t="s">
        <v>9</v>
      </c>
      <c r="J15" s="29">
        <f>J13-J14</f>
        <v>607.15198297005873</v>
      </c>
      <c r="K15" s="30">
        <f t="shared" ref="K15:N15" si="8">K13-K14</f>
        <v>254.46045629136006</v>
      </c>
      <c r="L15" s="30">
        <f t="shared" si="8"/>
        <v>558.6161321671525</v>
      </c>
      <c r="M15" s="30">
        <f t="shared" si="8"/>
        <v>505.84489795918353</v>
      </c>
      <c r="N15" s="31">
        <f t="shared" si="8"/>
        <v>509.92653061224496</v>
      </c>
    </row>
    <row r="16" spans="2:16" x14ac:dyDescent="0.25">
      <c r="I16" s="5" t="s">
        <v>10</v>
      </c>
      <c r="J16" s="26">
        <f>-J4*5%</f>
        <v>-213.20000000000002</v>
      </c>
      <c r="K16" s="27">
        <f t="shared" ref="K16:N16" si="9">-K4*5%</f>
        <v>-168.86482484150122</v>
      </c>
      <c r="L16" s="27">
        <f t="shared" si="9"/>
        <v>-127.30806608357628</v>
      </c>
      <c r="M16" s="27">
        <f t="shared" si="9"/>
        <v>-83.673469387755105</v>
      </c>
      <c r="N16" s="28">
        <f t="shared" si="9"/>
        <v>-42.857142857142861</v>
      </c>
    </row>
    <row r="17" spans="8:14" x14ac:dyDescent="0.25">
      <c r="I17" s="2" t="s">
        <v>11</v>
      </c>
      <c r="J17" s="32">
        <f>J15+J16</f>
        <v>393.95198297005868</v>
      </c>
      <c r="K17" s="33">
        <f t="shared" ref="K17:N17" si="10">K15+K16</f>
        <v>85.595631449858843</v>
      </c>
      <c r="L17" s="33">
        <f t="shared" si="10"/>
        <v>431.30806608357625</v>
      </c>
      <c r="M17" s="33">
        <f t="shared" si="10"/>
        <v>422.17142857142841</v>
      </c>
      <c r="N17" s="34">
        <f t="shared" si="10"/>
        <v>467.06938775510207</v>
      </c>
    </row>
    <row r="20" spans="8:14" x14ac:dyDescent="0.25">
      <c r="H20" s="11" t="s">
        <v>28</v>
      </c>
    </row>
    <row r="21" spans="8:14" x14ac:dyDescent="0.25">
      <c r="H21" s="9" t="s">
        <v>13</v>
      </c>
      <c r="I21" s="9" t="s">
        <v>2</v>
      </c>
      <c r="J21" s="47">
        <f>K10</f>
        <v>471.34693877551035</v>
      </c>
    </row>
    <row r="22" spans="8:14" x14ac:dyDescent="0.25">
      <c r="H22" s="48" t="s">
        <v>14</v>
      </c>
      <c r="I22" s="9" t="s">
        <v>22</v>
      </c>
      <c r="J22" s="47">
        <f>K10</f>
        <v>471.34693877551035</v>
      </c>
    </row>
    <row r="23" spans="8:14" x14ac:dyDescent="0.25">
      <c r="H23" s="9" t="s">
        <v>13</v>
      </c>
      <c r="I23" s="9" t="s">
        <v>1</v>
      </c>
      <c r="J23" s="47">
        <f>K11</f>
        <v>83.113517515849821</v>
      </c>
    </row>
    <row r="24" spans="8:14" x14ac:dyDescent="0.25">
      <c r="H24" s="48" t="s">
        <v>14</v>
      </c>
      <c r="I24" s="9" t="s">
        <v>23</v>
      </c>
      <c r="J24" s="47">
        <f>K11</f>
        <v>83.113517515849821</v>
      </c>
    </row>
    <row r="25" spans="8:14" x14ac:dyDescent="0.25">
      <c r="H25" s="48" t="s">
        <v>14</v>
      </c>
      <c r="I25" s="9" t="s">
        <v>24</v>
      </c>
      <c r="J25" s="47">
        <f>K14-200</f>
        <v>1300</v>
      </c>
    </row>
    <row r="26" spans="8:14" x14ac:dyDescent="0.25">
      <c r="H26" s="9" t="s">
        <v>13</v>
      </c>
      <c r="I26" s="9" t="s">
        <v>25</v>
      </c>
      <c r="J26" s="47">
        <f>K14</f>
        <v>1500</v>
      </c>
    </row>
    <row r="27" spans="8:14" x14ac:dyDescent="0.25">
      <c r="H27" s="9" t="s">
        <v>13</v>
      </c>
      <c r="I27" s="9" t="s">
        <v>21</v>
      </c>
      <c r="J27" s="47">
        <f>K4-L4</f>
        <v>831.13517515849844</v>
      </c>
    </row>
    <row r="28" spans="8:14" x14ac:dyDescent="0.25">
      <c r="H28" s="9" t="s">
        <v>13</v>
      </c>
      <c r="I28" s="9" t="s">
        <v>26</v>
      </c>
      <c r="J28" s="47">
        <f>-K16</f>
        <v>168.86482484150122</v>
      </c>
    </row>
    <row r="29" spans="8:14" x14ac:dyDescent="0.25">
      <c r="H29" s="48" t="s">
        <v>14</v>
      </c>
      <c r="I29" s="9" t="s">
        <v>27</v>
      </c>
      <c r="J29" s="47">
        <f>K12</f>
        <v>1200</v>
      </c>
    </row>
    <row r="30" spans="8:14" x14ac:dyDescent="0.25">
      <c r="J30" s="43"/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P30"/>
  <sheetViews>
    <sheetView tabSelected="1" workbookViewId="0">
      <selection activeCell="F19" sqref="F19"/>
    </sheetView>
  </sheetViews>
  <sheetFormatPr defaultRowHeight="15" x14ac:dyDescent="0.25"/>
  <cols>
    <col min="3" max="6" width="13.7109375" customWidth="1"/>
    <col min="9" max="9" width="61.5703125" bestFit="1" customWidth="1"/>
  </cols>
  <sheetData>
    <row r="3" spans="2:16" s="14" customFormat="1" ht="45" x14ac:dyDescent="0.25">
      <c r="B3" s="2" t="s">
        <v>12</v>
      </c>
      <c r="C3" s="54" t="s">
        <v>40</v>
      </c>
      <c r="D3" s="54" t="s">
        <v>41</v>
      </c>
      <c r="E3" s="15" t="s">
        <v>42</v>
      </c>
      <c r="F3" s="54" t="s">
        <v>43</v>
      </c>
      <c r="I3" s="15" t="s">
        <v>15</v>
      </c>
      <c r="J3" s="15">
        <v>0</v>
      </c>
      <c r="K3" s="15">
        <v>1</v>
      </c>
      <c r="L3" s="15">
        <v>2</v>
      </c>
      <c r="M3" s="15">
        <v>3</v>
      </c>
      <c r="N3" s="15">
        <v>4</v>
      </c>
    </row>
    <row r="4" spans="2:16" x14ac:dyDescent="0.25">
      <c r="B4" s="44">
        <v>1</v>
      </c>
      <c r="C4" s="24">
        <f>'Rok 2'!C4</f>
        <v>1100</v>
      </c>
      <c r="D4" s="53">
        <f>1/1.05</f>
        <v>0.95238095238095233</v>
      </c>
      <c r="E4" s="24">
        <f>C4*D4</f>
        <v>1047.6190476190475</v>
      </c>
      <c r="F4" s="24">
        <f>'Rok 2'!F4</f>
        <v>518.48163265306118</v>
      </c>
      <c r="I4" s="1" t="s">
        <v>0</v>
      </c>
      <c r="J4" s="24">
        <f>'Rok 2'!J4</f>
        <v>4264</v>
      </c>
      <c r="K4" s="24">
        <f>'Rok 2'!K4</f>
        <v>3377.2964968300239</v>
      </c>
      <c r="L4" s="24">
        <f>'Rok 2'!L4</f>
        <v>2546.1613216715255</v>
      </c>
      <c r="M4" s="24">
        <f>SUMPRODUCT(C7:C8,D4:D5)</f>
        <v>1859.4104308390019</v>
      </c>
      <c r="N4" s="24">
        <f>C8*D4</f>
        <v>952.38095238095229</v>
      </c>
    </row>
    <row r="5" spans="2:16" x14ac:dyDescent="0.25">
      <c r="B5" s="44">
        <v>2</v>
      </c>
      <c r="C5" s="24">
        <f>'Rok 2'!C5</f>
        <v>1000</v>
      </c>
      <c r="D5" s="53">
        <f>D4/1.05</f>
        <v>0.90702947845804982</v>
      </c>
      <c r="E5" s="24">
        <f t="shared" ref="E5:E8" si="0">C5*D5</f>
        <v>907.02947845804977</v>
      </c>
      <c r="F5" s="24">
        <f>'Rok 2'!F5</f>
        <v>471.34693877551018</v>
      </c>
      <c r="I5" s="1" t="s">
        <v>1</v>
      </c>
      <c r="J5" s="24">
        <f>J4/10</f>
        <v>426.4</v>
      </c>
      <c r="K5" s="24">
        <f t="shared" ref="K5:N5" si="1">K4/10</f>
        <v>337.72964968300238</v>
      </c>
      <c r="L5" s="24">
        <f t="shared" si="1"/>
        <v>254.61613216715256</v>
      </c>
      <c r="M5" s="24">
        <f t="shared" si="1"/>
        <v>185.94104308390018</v>
      </c>
      <c r="N5" s="24">
        <f t="shared" si="1"/>
        <v>95.238095238095227</v>
      </c>
    </row>
    <row r="6" spans="2:16" x14ac:dyDescent="0.25">
      <c r="B6" s="44">
        <v>3</v>
      </c>
      <c r="C6" s="24">
        <f>'Rok 2'!C6</f>
        <v>1000</v>
      </c>
      <c r="D6" s="53">
        <f t="shared" ref="D6:D8" si="2">D5/1.05</f>
        <v>0.86383759853147601</v>
      </c>
      <c r="E6" s="24">
        <f t="shared" si="0"/>
        <v>863.83759853147603</v>
      </c>
      <c r="F6" s="24">
        <f>'Rok 2'!F6</f>
        <v>471.34693877551018</v>
      </c>
      <c r="I6" s="1" t="s">
        <v>2</v>
      </c>
      <c r="J6" s="24">
        <f>'Rok 2'!J6</f>
        <v>2309.6</v>
      </c>
      <c r="K6" s="24">
        <f>'Rok 2'!K6</f>
        <v>1791.1183673469388</v>
      </c>
      <c r="L6" s="24">
        <f>'Rok 2'!L6</f>
        <v>1319.7714285714285</v>
      </c>
      <c r="M6" s="24">
        <f>'Rok 2'!M6-E14</f>
        <v>662.42448979591836</v>
      </c>
      <c r="N6" s="24">
        <f>'Rok 2'!N6-E14/2</f>
        <v>331.21224489795918</v>
      </c>
      <c r="P6" s="8"/>
    </row>
    <row r="7" spans="2:16" x14ac:dyDescent="0.25">
      <c r="B7" s="44">
        <v>4</v>
      </c>
      <c r="C7" s="36">
        <f>'Rok 2'!C7+100</f>
        <v>1000</v>
      </c>
      <c r="D7" s="53">
        <f t="shared" si="2"/>
        <v>0.82270247479188185</v>
      </c>
      <c r="E7" s="24">
        <f t="shared" si="0"/>
        <v>822.70247479188185</v>
      </c>
      <c r="F7" s="36">
        <f>'Rok 2'!F7-'Rok 3'!E14/2</f>
        <v>331.21224489795918</v>
      </c>
      <c r="I7" s="2" t="s">
        <v>3</v>
      </c>
      <c r="J7" s="25">
        <f>SUM(J4:J6)</f>
        <v>7000</v>
      </c>
      <c r="K7" s="25">
        <f t="shared" ref="K7:N7" si="3">SUM(K4:K6)</f>
        <v>5506.1445138599647</v>
      </c>
      <c r="L7" s="25">
        <f t="shared" si="3"/>
        <v>4120.5488824101067</v>
      </c>
      <c r="M7" s="25">
        <f t="shared" si="3"/>
        <v>2707.7759637188205</v>
      </c>
      <c r="N7" s="25">
        <f t="shared" si="3"/>
        <v>1378.8312925170067</v>
      </c>
    </row>
    <row r="8" spans="2:16" x14ac:dyDescent="0.25">
      <c r="B8" s="44">
        <v>5</v>
      </c>
      <c r="C8" s="36">
        <f>'Rok 2'!C8+100</f>
        <v>1000</v>
      </c>
      <c r="D8" s="53">
        <f t="shared" si="2"/>
        <v>0.78352616646845885</v>
      </c>
      <c r="E8" s="24">
        <f t="shared" si="0"/>
        <v>783.52616646845888</v>
      </c>
      <c r="F8" s="36">
        <f>'Rok 2'!F8-'Rok 3'!E14/2</f>
        <v>331.21224489795918</v>
      </c>
    </row>
    <row r="9" spans="2:16" x14ac:dyDescent="0.25">
      <c r="B9" s="45" t="s">
        <v>47</v>
      </c>
      <c r="C9" s="24">
        <f>SUM(C4:C8)</f>
        <v>5100</v>
      </c>
      <c r="D9" s="53"/>
      <c r="E9" s="24"/>
      <c r="F9" s="24"/>
      <c r="I9" s="1" t="s">
        <v>12</v>
      </c>
      <c r="J9" s="4">
        <v>1</v>
      </c>
      <c r="K9" s="3">
        <v>2</v>
      </c>
      <c r="L9" s="3">
        <v>3</v>
      </c>
      <c r="M9" s="3">
        <v>4</v>
      </c>
      <c r="N9" s="6">
        <v>5</v>
      </c>
    </row>
    <row r="10" spans="2:16" x14ac:dyDescent="0.25">
      <c r="F10" s="14"/>
      <c r="I10" s="5" t="s">
        <v>4</v>
      </c>
      <c r="J10" s="26">
        <f>'Rok 2'!J10</f>
        <v>518.48163265306107</v>
      </c>
      <c r="K10" s="27">
        <f>'Rok 2'!K10</f>
        <v>471.34693877551035</v>
      </c>
      <c r="L10" s="27">
        <f>'Rok 2'!L10</f>
        <v>471.34693877551013</v>
      </c>
      <c r="M10" s="27">
        <f t="shared" ref="M10:N10" si="4">M6-N6</f>
        <v>331.21224489795918</v>
      </c>
      <c r="N10" s="28">
        <f t="shared" si="4"/>
        <v>331.21224489795918</v>
      </c>
    </row>
    <row r="11" spans="2:16" x14ac:dyDescent="0.25">
      <c r="D11" s="42" t="s">
        <v>44</v>
      </c>
      <c r="E11" s="50">
        <f>ROUND(SUM(E4:E8),0)</f>
        <v>4425</v>
      </c>
      <c r="F11" s="14"/>
      <c r="I11" s="5" t="s">
        <v>5</v>
      </c>
      <c r="J11" s="26">
        <f>J5-K5</f>
        <v>88.670350316997599</v>
      </c>
      <c r="K11" s="27">
        <f t="shared" ref="K11:N11" si="5">K5-L5</f>
        <v>83.113517515849821</v>
      </c>
      <c r="L11" s="27">
        <f t="shared" si="5"/>
        <v>68.675089083252374</v>
      </c>
      <c r="M11" s="27">
        <f t="shared" si="5"/>
        <v>90.702947845804957</v>
      </c>
      <c r="N11" s="28">
        <f t="shared" si="5"/>
        <v>95.238095238095227</v>
      </c>
    </row>
    <row r="12" spans="2:16" x14ac:dyDescent="0.25">
      <c r="D12" s="42" t="s">
        <v>45</v>
      </c>
      <c r="E12" s="50">
        <f>ROUND(E11/10,0)</f>
        <v>443</v>
      </c>
      <c r="I12" s="5" t="s">
        <v>6</v>
      </c>
      <c r="J12" s="26">
        <f>C4+200</f>
        <v>1300</v>
      </c>
      <c r="K12" s="27">
        <f>C5+200</f>
        <v>1200</v>
      </c>
      <c r="L12" s="27">
        <f>C6+200</f>
        <v>1200</v>
      </c>
      <c r="M12" s="27">
        <f>C7+200</f>
        <v>1200</v>
      </c>
      <c r="N12" s="28">
        <f>C8+200</f>
        <v>1200</v>
      </c>
    </row>
    <row r="13" spans="2:16" x14ac:dyDescent="0.25">
      <c r="I13" s="7" t="s">
        <v>7</v>
      </c>
      <c r="J13" s="29">
        <f>SUM(J10:J12)</f>
        <v>1907.1519829700587</v>
      </c>
      <c r="K13" s="30">
        <f t="shared" ref="K13:N13" si="6">SUM(K10:K12)</f>
        <v>1754.4604562913601</v>
      </c>
      <c r="L13" s="30">
        <f t="shared" si="6"/>
        <v>1740.0220278587626</v>
      </c>
      <c r="M13" s="30">
        <f t="shared" si="6"/>
        <v>1621.9151927437642</v>
      </c>
      <c r="N13" s="31">
        <f t="shared" si="6"/>
        <v>1626.4503401360544</v>
      </c>
    </row>
    <row r="14" spans="2:16" ht="44.25" customHeight="1" x14ac:dyDescent="0.25">
      <c r="D14" s="42"/>
      <c r="E14" s="57">
        <f>ROUND(M4-'Rok 2'!M4,0)</f>
        <v>186</v>
      </c>
      <c r="F14" s="55" t="s">
        <v>48</v>
      </c>
      <c r="G14" s="55"/>
      <c r="H14" s="56"/>
      <c r="I14" s="5" t="s">
        <v>8</v>
      </c>
      <c r="J14" s="26">
        <f>J12</f>
        <v>1300</v>
      </c>
      <c r="K14" s="27">
        <f>K12+300</f>
        <v>1500</v>
      </c>
      <c r="L14" s="27">
        <f t="shared" ref="L14:N14" si="7">L12</f>
        <v>1200</v>
      </c>
      <c r="M14" s="27">
        <f t="shared" si="7"/>
        <v>1200</v>
      </c>
      <c r="N14" s="28">
        <f t="shared" si="7"/>
        <v>1200</v>
      </c>
    </row>
    <row r="15" spans="2:16" x14ac:dyDescent="0.25">
      <c r="I15" s="7" t="s">
        <v>9</v>
      </c>
      <c r="J15" s="29">
        <f>J13-J14</f>
        <v>607.15198297005873</v>
      </c>
      <c r="K15" s="30">
        <f t="shared" ref="K15:N15" si="8">K13-K14</f>
        <v>254.46045629136006</v>
      </c>
      <c r="L15" s="30">
        <f t="shared" si="8"/>
        <v>540.02202785876261</v>
      </c>
      <c r="M15" s="30">
        <f t="shared" si="8"/>
        <v>421.91519274376424</v>
      </c>
      <c r="N15" s="31">
        <f t="shared" si="8"/>
        <v>426.45034013605436</v>
      </c>
    </row>
    <row r="16" spans="2:16" x14ac:dyDescent="0.25">
      <c r="I16" s="5" t="s">
        <v>10</v>
      </c>
      <c r="J16" s="26">
        <f>-J4*5%</f>
        <v>-213.20000000000002</v>
      </c>
      <c r="K16" s="27">
        <f t="shared" ref="K16:M16" si="9">-K4*5%</f>
        <v>-168.86482484150122</v>
      </c>
      <c r="L16" s="27">
        <f t="shared" si="9"/>
        <v>-127.30806608357628</v>
      </c>
      <c r="M16" s="27">
        <f t="shared" si="9"/>
        <v>-92.970521541950106</v>
      </c>
      <c r="N16" s="28">
        <f>-N4*5%</f>
        <v>-47.61904761904762</v>
      </c>
    </row>
    <row r="17" spans="8:14" x14ac:dyDescent="0.25">
      <c r="I17" s="2" t="s">
        <v>11</v>
      </c>
      <c r="J17" s="32">
        <f>J15+J16</f>
        <v>393.95198297005868</v>
      </c>
      <c r="K17" s="33">
        <f t="shared" ref="K17:N17" si="10">K15+K16</f>
        <v>85.595631449858843</v>
      </c>
      <c r="L17" s="33">
        <f t="shared" si="10"/>
        <v>412.71396177518636</v>
      </c>
      <c r="M17" s="33">
        <f t="shared" si="10"/>
        <v>328.94467120181412</v>
      </c>
      <c r="N17" s="34">
        <f t="shared" si="10"/>
        <v>378.83129251700677</v>
      </c>
    </row>
    <row r="20" spans="8:14" x14ac:dyDescent="0.25">
      <c r="H20" s="11" t="s">
        <v>29</v>
      </c>
    </row>
    <row r="21" spans="8:14" x14ac:dyDescent="0.25">
      <c r="H21" s="9" t="s">
        <v>13</v>
      </c>
      <c r="I21" s="9" t="s">
        <v>2</v>
      </c>
      <c r="J21" s="47">
        <f>L10</f>
        <v>471.34693877551013</v>
      </c>
    </row>
    <row r="22" spans="8:14" x14ac:dyDescent="0.25">
      <c r="H22" s="48" t="s">
        <v>14</v>
      </c>
      <c r="I22" s="9" t="s">
        <v>22</v>
      </c>
      <c r="J22" s="47">
        <f>L10</f>
        <v>471.34693877551013</v>
      </c>
    </row>
    <row r="23" spans="8:14" x14ac:dyDescent="0.25">
      <c r="H23" s="9" t="s">
        <v>13</v>
      </c>
      <c r="I23" s="9" t="s">
        <v>1</v>
      </c>
      <c r="J23" s="47">
        <f>L11</f>
        <v>68.675089083252374</v>
      </c>
    </row>
    <row r="24" spans="8:14" x14ac:dyDescent="0.25">
      <c r="H24" s="48" t="s">
        <v>14</v>
      </c>
      <c r="I24" s="9" t="s">
        <v>23</v>
      </c>
      <c r="J24" s="47">
        <f>L11</f>
        <v>68.675089083252374</v>
      </c>
    </row>
    <row r="25" spans="8:14" x14ac:dyDescent="0.25">
      <c r="H25" s="48" t="s">
        <v>14</v>
      </c>
      <c r="I25" s="9" t="s">
        <v>24</v>
      </c>
      <c r="J25" s="47">
        <f>L14-200</f>
        <v>1000</v>
      </c>
    </row>
    <row r="26" spans="8:14" x14ac:dyDescent="0.25">
      <c r="H26" s="9" t="s">
        <v>13</v>
      </c>
      <c r="I26" s="9" t="s">
        <v>25</v>
      </c>
      <c r="J26" s="47">
        <f>L14</f>
        <v>1200</v>
      </c>
    </row>
    <row r="27" spans="8:14" x14ac:dyDescent="0.25">
      <c r="H27" s="9" t="s">
        <v>13</v>
      </c>
      <c r="I27" s="9" t="s">
        <v>21</v>
      </c>
      <c r="J27" s="47">
        <f>L4-M4</f>
        <v>686.75089083252351</v>
      </c>
    </row>
    <row r="28" spans="8:14" x14ac:dyDescent="0.25">
      <c r="H28" s="9" t="s">
        <v>13</v>
      </c>
      <c r="I28" s="9" t="s">
        <v>26</v>
      </c>
      <c r="J28" s="47">
        <f>-L16</f>
        <v>127.30806608357628</v>
      </c>
    </row>
    <row r="29" spans="8:14" x14ac:dyDescent="0.25">
      <c r="H29" s="9" t="s">
        <v>13</v>
      </c>
      <c r="I29" s="9" t="s">
        <v>2</v>
      </c>
      <c r="J29" s="47">
        <f>L6-M6-J21</f>
        <v>186</v>
      </c>
    </row>
    <row r="30" spans="8:14" x14ac:dyDescent="0.25">
      <c r="H30" s="48" t="s">
        <v>14</v>
      </c>
      <c r="I30" s="9" t="s">
        <v>27</v>
      </c>
      <c r="J30" s="47">
        <f>L12</f>
        <v>1200</v>
      </c>
    </row>
  </sheetData>
  <mergeCells count="1">
    <mergeCell ref="F14:H1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N31"/>
  <sheetViews>
    <sheetView topLeftCell="E1" workbookViewId="0">
      <selection activeCell="N10" sqref="N10"/>
    </sheetView>
  </sheetViews>
  <sheetFormatPr defaultRowHeight="15" x14ac:dyDescent="0.25"/>
  <cols>
    <col min="3" max="6" width="14" customWidth="1"/>
    <col min="9" max="9" width="61.5703125" bestFit="1" customWidth="1"/>
  </cols>
  <sheetData>
    <row r="3" spans="2:14" ht="45" x14ac:dyDescent="0.25">
      <c r="B3" s="2" t="s">
        <v>12</v>
      </c>
      <c r="C3" s="51" t="s">
        <v>40</v>
      </c>
      <c r="D3" s="51" t="s">
        <v>41</v>
      </c>
      <c r="E3" s="1" t="s">
        <v>42</v>
      </c>
      <c r="F3" s="51" t="s">
        <v>43</v>
      </c>
      <c r="I3" s="1" t="s">
        <v>15</v>
      </c>
      <c r="J3" s="1">
        <v>0</v>
      </c>
      <c r="K3" s="1">
        <v>1</v>
      </c>
      <c r="L3" s="1">
        <v>2</v>
      </c>
      <c r="M3" s="1">
        <v>3</v>
      </c>
      <c r="N3" s="1">
        <v>4</v>
      </c>
    </row>
    <row r="4" spans="2:14" x14ac:dyDescent="0.25">
      <c r="B4" s="44">
        <v>1</v>
      </c>
      <c r="C4" s="24">
        <f>'Rok 3'!C4</f>
        <v>1100</v>
      </c>
      <c r="D4" s="53">
        <f>1/1.05</f>
        <v>0.95238095238095233</v>
      </c>
      <c r="E4" s="24">
        <f>C4*D4</f>
        <v>1047.6190476190475</v>
      </c>
      <c r="F4" s="24">
        <f>'Rok 3'!F4</f>
        <v>518.48163265306118</v>
      </c>
      <c r="I4" s="1" t="s">
        <v>0</v>
      </c>
      <c r="J4" s="24">
        <f>'Rok 2'!J4</f>
        <v>4264</v>
      </c>
      <c r="K4" s="24">
        <f>'Rok 2'!K4</f>
        <v>3377.2964968300239</v>
      </c>
      <c r="L4" s="24">
        <f>'Rok 2'!L4</f>
        <v>2546.1613216715255</v>
      </c>
      <c r="M4" s="24">
        <f>SUMPRODUCT(C7:C8,D4:D5)</f>
        <v>1859.4104308390019</v>
      </c>
      <c r="N4" s="36">
        <f>C8/1.04</f>
        <v>961.53846153846155</v>
      </c>
    </row>
    <row r="5" spans="2:14" x14ac:dyDescent="0.25">
      <c r="B5" s="44">
        <v>2</v>
      </c>
      <c r="C5" s="24">
        <f>'Rok 3'!C5</f>
        <v>1000</v>
      </c>
      <c r="D5" s="53">
        <f>D4/1.05</f>
        <v>0.90702947845804982</v>
      </c>
      <c r="E5" s="24">
        <f t="shared" ref="E5:E8" si="0">C5*D5</f>
        <v>907.02947845804977</v>
      </c>
      <c r="F5" s="24">
        <f>'Rok 3'!F5</f>
        <v>471.34693877551018</v>
      </c>
      <c r="I5" s="1" t="s">
        <v>1</v>
      </c>
      <c r="J5" s="24">
        <f>J4/10</f>
        <v>426.4</v>
      </c>
      <c r="K5" s="24">
        <f t="shared" ref="K5:N5" si="1">K4/10</f>
        <v>337.72964968300238</v>
      </c>
      <c r="L5" s="24">
        <f t="shared" si="1"/>
        <v>254.61613216715256</v>
      </c>
      <c r="M5" s="24">
        <f t="shared" si="1"/>
        <v>185.94104308390018</v>
      </c>
      <c r="N5" s="24">
        <f t="shared" si="1"/>
        <v>96.15384615384616</v>
      </c>
    </row>
    <row r="6" spans="2:14" x14ac:dyDescent="0.25">
      <c r="B6" s="44">
        <v>3</v>
      </c>
      <c r="C6" s="24">
        <f>'Rok 3'!C6</f>
        <v>1000</v>
      </c>
      <c r="D6" s="53">
        <f t="shared" ref="D6:D8" si="2">D5/1.05</f>
        <v>0.86383759853147601</v>
      </c>
      <c r="E6" s="24">
        <f t="shared" si="0"/>
        <v>863.83759853147603</v>
      </c>
      <c r="F6" s="24">
        <f>'Rok 3'!F6</f>
        <v>471.34693877551018</v>
      </c>
      <c r="I6" s="1" t="s">
        <v>2</v>
      </c>
      <c r="J6" s="24">
        <f>'Rok 2'!J6</f>
        <v>2309.6</v>
      </c>
      <c r="K6" s="24">
        <f>'Rok 2'!K6</f>
        <v>1791.1183673469388</v>
      </c>
      <c r="L6" s="24">
        <f>'Rok 2'!L6</f>
        <v>1319.7714285714285</v>
      </c>
      <c r="M6" s="24">
        <f>'Rok 2'!M6-'Rok 3'!E14</f>
        <v>662.42448979591836</v>
      </c>
      <c r="N6" s="24">
        <f>'Rok 2'!N6-'Rok 3'!E14/2</f>
        <v>331.21224489795918</v>
      </c>
    </row>
    <row r="7" spans="2:14" x14ac:dyDescent="0.25">
      <c r="B7" s="44">
        <v>4</v>
      </c>
      <c r="C7" s="24">
        <f>'Rok 3'!C7</f>
        <v>1000</v>
      </c>
      <c r="D7" s="53">
        <f t="shared" si="2"/>
        <v>0.82270247479188185</v>
      </c>
      <c r="E7" s="24">
        <f t="shared" si="0"/>
        <v>822.70247479188185</v>
      </c>
      <c r="F7" s="24">
        <f>'Rok 3'!F7</f>
        <v>331.21224489795918</v>
      </c>
      <c r="I7" s="2" t="s">
        <v>3</v>
      </c>
      <c r="J7" s="25">
        <f>SUM(J4:J6)</f>
        <v>7000</v>
      </c>
      <c r="K7" s="25">
        <f t="shared" ref="K7:N7" si="3">SUM(K4:K6)</f>
        <v>5506.1445138599647</v>
      </c>
      <c r="L7" s="25">
        <f t="shared" si="3"/>
        <v>4120.5488824101067</v>
      </c>
      <c r="M7" s="25">
        <f t="shared" si="3"/>
        <v>2707.7759637188205</v>
      </c>
      <c r="N7" s="25">
        <f t="shared" si="3"/>
        <v>1388.9045525902668</v>
      </c>
    </row>
    <row r="8" spans="2:14" x14ac:dyDescent="0.25">
      <c r="B8" s="44">
        <v>5</v>
      </c>
      <c r="C8" s="24">
        <f>'Rok 3'!C8</f>
        <v>1000</v>
      </c>
      <c r="D8" s="53">
        <f t="shared" si="2"/>
        <v>0.78352616646845885</v>
      </c>
      <c r="E8" s="24">
        <f t="shared" si="0"/>
        <v>783.52616646845888</v>
      </c>
      <c r="F8" s="24">
        <f>'Rok 3'!F8</f>
        <v>331.21224489795918</v>
      </c>
    </row>
    <row r="9" spans="2:14" x14ac:dyDescent="0.25">
      <c r="B9" s="45" t="s">
        <v>47</v>
      </c>
      <c r="C9" s="24">
        <f>SUM(C4:C8)</f>
        <v>5100</v>
      </c>
      <c r="D9" s="24"/>
      <c r="E9" s="24"/>
      <c r="F9" s="24"/>
      <c r="I9" s="1" t="s">
        <v>12</v>
      </c>
      <c r="J9" s="4">
        <v>1</v>
      </c>
      <c r="K9" s="3">
        <v>2</v>
      </c>
      <c r="L9" s="3">
        <v>3</v>
      </c>
      <c r="M9" s="3">
        <v>4</v>
      </c>
      <c r="N9" s="6">
        <v>5</v>
      </c>
    </row>
    <row r="10" spans="2:14" x14ac:dyDescent="0.25">
      <c r="F10" s="14"/>
      <c r="I10" s="5" t="s">
        <v>4</v>
      </c>
      <c r="J10" s="26">
        <f>'Rok 2'!J10</f>
        <v>518.48163265306107</v>
      </c>
      <c r="K10" s="27">
        <f>'Rok 2'!K10</f>
        <v>471.34693877551035</v>
      </c>
      <c r="L10" s="27">
        <f>'Rok 2'!L10</f>
        <v>471.34693877551013</v>
      </c>
      <c r="M10" s="27">
        <f t="shared" ref="M10:N10" si="4">M6-N6</f>
        <v>331.21224489795918</v>
      </c>
      <c r="N10" s="28">
        <f t="shared" si="4"/>
        <v>331.21224489795918</v>
      </c>
    </row>
    <row r="11" spans="2:14" x14ac:dyDescent="0.25">
      <c r="D11" s="42" t="s">
        <v>44</v>
      </c>
      <c r="E11" s="50">
        <f>ROUND(SUM(E4:E8),0)</f>
        <v>4425</v>
      </c>
      <c r="F11" s="14"/>
      <c r="I11" s="5" t="s">
        <v>5</v>
      </c>
      <c r="J11" s="26">
        <f>J5-K5</f>
        <v>88.670350316997599</v>
      </c>
      <c r="K11" s="27">
        <f t="shared" ref="K11:N11" si="5">K5-L5</f>
        <v>83.113517515849821</v>
      </c>
      <c r="L11" s="27">
        <f t="shared" si="5"/>
        <v>68.675089083252374</v>
      </c>
      <c r="M11" s="27">
        <f t="shared" si="5"/>
        <v>89.787196930054023</v>
      </c>
      <c r="N11" s="28">
        <f t="shared" si="5"/>
        <v>96.15384615384616</v>
      </c>
    </row>
    <row r="12" spans="2:14" x14ac:dyDescent="0.25">
      <c r="D12" s="42" t="s">
        <v>45</v>
      </c>
      <c r="E12" s="50">
        <f>ROUND(E11/10,0)</f>
        <v>443</v>
      </c>
      <c r="I12" s="5" t="s">
        <v>6</v>
      </c>
      <c r="J12" s="26">
        <f>C4+200</f>
        <v>1300</v>
      </c>
      <c r="K12" s="27">
        <f>C5+200</f>
        <v>1200</v>
      </c>
      <c r="L12" s="27">
        <f>C6+200</f>
        <v>1200</v>
      </c>
      <c r="M12" s="27">
        <f>C7+200</f>
        <v>1200</v>
      </c>
      <c r="N12" s="28">
        <f>C8+200</f>
        <v>1200</v>
      </c>
    </row>
    <row r="13" spans="2:14" x14ac:dyDescent="0.25">
      <c r="E13" s="23"/>
      <c r="I13" s="7" t="s">
        <v>7</v>
      </c>
      <c r="J13" s="29">
        <f>SUM(J10:J12)</f>
        <v>1907.1519829700587</v>
      </c>
      <c r="K13" s="30">
        <f t="shared" ref="K13:N13" si="6">SUM(K10:K12)</f>
        <v>1754.4604562913601</v>
      </c>
      <c r="L13" s="30">
        <f t="shared" si="6"/>
        <v>1740.0220278587626</v>
      </c>
      <c r="M13" s="30">
        <f t="shared" si="6"/>
        <v>1620.9994418280132</v>
      </c>
      <c r="N13" s="31">
        <f t="shared" si="6"/>
        <v>1627.3660910518054</v>
      </c>
    </row>
    <row r="14" spans="2:14" ht="33" customHeight="1" x14ac:dyDescent="0.25">
      <c r="E14" s="57">
        <f>ROUND(N4-'Rok 3'!N4,0)</f>
        <v>9</v>
      </c>
      <c r="F14" s="55" t="s">
        <v>49</v>
      </c>
      <c r="G14" s="55"/>
      <c r="H14" s="56"/>
      <c r="I14" s="5" t="s">
        <v>8</v>
      </c>
      <c r="J14" s="26">
        <f>J12</f>
        <v>1300</v>
      </c>
      <c r="K14" s="27">
        <f>K12+300</f>
        <v>1500</v>
      </c>
      <c r="L14" s="27">
        <f t="shared" ref="L14:N14" si="7">L12</f>
        <v>1200</v>
      </c>
      <c r="M14" s="27">
        <f t="shared" si="7"/>
        <v>1200</v>
      </c>
      <c r="N14" s="28">
        <f t="shared" si="7"/>
        <v>1200</v>
      </c>
    </row>
    <row r="15" spans="2:14" x14ac:dyDescent="0.25">
      <c r="I15" s="7" t="s">
        <v>9</v>
      </c>
      <c r="J15" s="29">
        <f>J13-J14</f>
        <v>607.15198297005873</v>
      </c>
      <c r="K15" s="30">
        <f t="shared" ref="K15:N15" si="8">K13-K14</f>
        <v>254.46045629136006</v>
      </c>
      <c r="L15" s="30">
        <f t="shared" si="8"/>
        <v>540.02202785876261</v>
      </c>
      <c r="M15" s="30">
        <f t="shared" si="8"/>
        <v>420.99944182801323</v>
      </c>
      <c r="N15" s="31">
        <f t="shared" si="8"/>
        <v>427.36609105180537</v>
      </c>
    </row>
    <row r="16" spans="2:14" x14ac:dyDescent="0.25">
      <c r="I16" s="5" t="s">
        <v>10</v>
      </c>
      <c r="J16" s="26">
        <f>-J4*5%</f>
        <v>-213.20000000000002</v>
      </c>
      <c r="K16" s="27">
        <f t="shared" ref="K16:M16" si="9">-K4*5%</f>
        <v>-168.86482484150122</v>
      </c>
      <c r="L16" s="27">
        <f t="shared" si="9"/>
        <v>-127.30806608357628</v>
      </c>
      <c r="M16" s="27">
        <f t="shared" si="9"/>
        <v>-92.970521541950106</v>
      </c>
      <c r="N16" s="28">
        <f>'Rok 3'!N16</f>
        <v>-47.61904761904762</v>
      </c>
    </row>
    <row r="17" spans="8:14" x14ac:dyDescent="0.25">
      <c r="I17" s="2" t="s">
        <v>11</v>
      </c>
      <c r="J17" s="32">
        <f>J15+J16</f>
        <v>393.95198297005868</v>
      </c>
      <c r="K17" s="33">
        <f t="shared" ref="K17:N17" si="10">K15+K16</f>
        <v>85.595631449858843</v>
      </c>
      <c r="L17" s="33">
        <f t="shared" si="10"/>
        <v>412.71396177518636</v>
      </c>
      <c r="M17" s="33">
        <f t="shared" si="10"/>
        <v>328.02892028606311</v>
      </c>
      <c r="N17" s="34">
        <f t="shared" si="10"/>
        <v>379.74704343275778</v>
      </c>
    </row>
    <row r="19" spans="8:14" x14ac:dyDescent="0.25">
      <c r="M19" s="8"/>
      <c r="N19" s="8"/>
    </row>
    <row r="20" spans="8:14" x14ac:dyDescent="0.25">
      <c r="H20" s="11" t="s">
        <v>30</v>
      </c>
    </row>
    <row r="21" spans="8:14" x14ac:dyDescent="0.25">
      <c r="H21" s="9" t="s">
        <v>13</v>
      </c>
      <c r="I21" s="9" t="s">
        <v>2</v>
      </c>
      <c r="J21" s="47">
        <f>M10</f>
        <v>331.21224489795918</v>
      </c>
    </row>
    <row r="22" spans="8:14" x14ac:dyDescent="0.25">
      <c r="H22" s="48" t="s">
        <v>14</v>
      </c>
      <c r="I22" s="9" t="s">
        <v>22</v>
      </c>
      <c r="J22" s="47">
        <f>M10</f>
        <v>331.21224489795918</v>
      </c>
    </row>
    <row r="23" spans="8:14" x14ac:dyDescent="0.25">
      <c r="H23" s="9" t="s">
        <v>13</v>
      </c>
      <c r="I23" s="9" t="s">
        <v>1</v>
      </c>
      <c r="J23" s="47">
        <f>M11</f>
        <v>89.787196930054023</v>
      </c>
    </row>
    <row r="24" spans="8:14" x14ac:dyDescent="0.25">
      <c r="H24" s="48" t="s">
        <v>14</v>
      </c>
      <c r="I24" s="9" t="s">
        <v>23</v>
      </c>
      <c r="J24" s="47">
        <f>M11</f>
        <v>89.787196930054023</v>
      </c>
    </row>
    <row r="25" spans="8:14" x14ac:dyDescent="0.25">
      <c r="H25" s="48" t="s">
        <v>14</v>
      </c>
      <c r="I25" s="9" t="s">
        <v>24</v>
      </c>
      <c r="J25" s="47">
        <f>M14-200</f>
        <v>1000</v>
      </c>
    </row>
    <row r="26" spans="8:14" x14ac:dyDescent="0.25">
      <c r="H26" s="9" t="s">
        <v>13</v>
      </c>
      <c r="I26" s="9" t="s">
        <v>25</v>
      </c>
      <c r="J26" s="47">
        <f>M14</f>
        <v>1200</v>
      </c>
    </row>
    <row r="27" spans="8:14" x14ac:dyDescent="0.25">
      <c r="H27" s="9" t="s">
        <v>13</v>
      </c>
      <c r="I27" s="9" t="s">
        <v>21</v>
      </c>
      <c r="J27" s="47">
        <f>M4-N4</f>
        <v>897.8719693005404</v>
      </c>
    </row>
    <row r="28" spans="8:14" x14ac:dyDescent="0.25">
      <c r="H28" s="9" t="s">
        <v>13</v>
      </c>
      <c r="I28" s="9" t="s">
        <v>26</v>
      </c>
      <c r="J28" s="47">
        <f>-M16</f>
        <v>92.970521541950106</v>
      </c>
    </row>
    <row r="29" spans="8:14" x14ac:dyDescent="0.25">
      <c r="H29" s="9" t="s">
        <v>13</v>
      </c>
      <c r="I29" s="9" t="s">
        <v>31</v>
      </c>
      <c r="J29" s="47">
        <f>E14</f>
        <v>9</v>
      </c>
    </row>
    <row r="30" spans="8:14" x14ac:dyDescent="0.25">
      <c r="H30" s="48" t="s">
        <v>14</v>
      </c>
      <c r="I30" s="9" t="s">
        <v>27</v>
      </c>
      <c r="J30" s="47">
        <f>M12</f>
        <v>1200</v>
      </c>
    </row>
    <row r="31" spans="8:14" x14ac:dyDescent="0.25">
      <c r="J31" s="43"/>
    </row>
  </sheetData>
  <mergeCells count="1">
    <mergeCell ref="F14:H14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38"/>
  <sheetViews>
    <sheetView workbookViewId="0">
      <selection activeCell="A2" sqref="A2"/>
    </sheetView>
  </sheetViews>
  <sheetFormatPr defaultRowHeight="15" x14ac:dyDescent="0.25"/>
  <cols>
    <col min="3" max="6" width="13.42578125" customWidth="1"/>
    <col min="9" max="9" width="61.5703125" bestFit="1" customWidth="1"/>
  </cols>
  <sheetData>
    <row r="3" spans="2:16" ht="45" x14ac:dyDescent="0.25">
      <c r="B3" s="2" t="s">
        <v>12</v>
      </c>
      <c r="C3" s="51" t="s">
        <v>40</v>
      </c>
      <c r="D3" s="51" t="s">
        <v>41</v>
      </c>
      <c r="E3" s="1" t="s">
        <v>42</v>
      </c>
      <c r="F3" s="51" t="s">
        <v>43</v>
      </c>
      <c r="I3" s="1" t="s">
        <v>15</v>
      </c>
      <c r="J3" s="1">
        <v>0</v>
      </c>
      <c r="K3" s="1">
        <v>1</v>
      </c>
      <c r="L3" s="1">
        <v>2</v>
      </c>
      <c r="M3" s="1">
        <v>3</v>
      </c>
      <c r="N3" s="1">
        <v>4</v>
      </c>
    </row>
    <row r="4" spans="2:16" x14ac:dyDescent="0.25">
      <c r="B4" s="44">
        <v>1</v>
      </c>
      <c r="C4" s="24">
        <f>'Rok 4'!C4</f>
        <v>1100</v>
      </c>
      <c r="D4" s="53">
        <f>1/1.05</f>
        <v>0.95238095238095233</v>
      </c>
      <c r="E4" s="24">
        <f>C4*D4</f>
        <v>1047.6190476190475</v>
      </c>
      <c r="F4" s="24">
        <f>'Rok 2'!F4</f>
        <v>518.48163265306118</v>
      </c>
      <c r="I4" s="1" t="s">
        <v>0</v>
      </c>
      <c r="J4" s="24">
        <f>'Rok 2'!J4</f>
        <v>4264</v>
      </c>
      <c r="K4" s="24">
        <f>'Rok 2'!K4</f>
        <v>3377.2964968300239</v>
      </c>
      <c r="L4" s="24">
        <f>'Rok 2'!L4</f>
        <v>2546.1613216715255</v>
      </c>
      <c r="M4" s="24">
        <f>SUMPRODUCT(C7:C8,D4:D5)</f>
        <v>1859.4104308390019</v>
      </c>
      <c r="N4" s="24">
        <f>C8/1.04</f>
        <v>961.53846153846155</v>
      </c>
      <c r="P4" s="8"/>
    </row>
    <row r="5" spans="2:16" x14ac:dyDescent="0.25">
      <c r="B5" s="44">
        <v>2</v>
      </c>
      <c r="C5" s="24">
        <f>'Rok 4'!C5</f>
        <v>1000</v>
      </c>
      <c r="D5" s="53">
        <f>D4/1.05</f>
        <v>0.90702947845804982</v>
      </c>
      <c r="E5" s="24">
        <f t="shared" ref="E5:E8" si="0">C5*D5</f>
        <v>907.02947845804977</v>
      </c>
      <c r="F5" s="24">
        <f>'Rok 2'!F5</f>
        <v>471.34693877551018</v>
      </c>
      <c r="I5" s="1" t="s">
        <v>1</v>
      </c>
      <c r="J5" s="24">
        <f>J4/10</f>
        <v>426.4</v>
      </c>
      <c r="K5" s="24">
        <f t="shared" ref="K5:N5" si="1">K4/10</f>
        <v>337.72964968300238</v>
      </c>
      <c r="L5" s="24">
        <f t="shared" si="1"/>
        <v>254.61613216715256</v>
      </c>
      <c r="M5" s="24">
        <f t="shared" si="1"/>
        <v>185.94104308390018</v>
      </c>
      <c r="N5" s="24">
        <f t="shared" si="1"/>
        <v>96.15384615384616</v>
      </c>
    </row>
    <row r="6" spans="2:16" x14ac:dyDescent="0.25">
      <c r="B6" s="44">
        <v>3</v>
      </c>
      <c r="C6" s="24">
        <f>'Rok 4'!C6</f>
        <v>1000</v>
      </c>
      <c r="D6" s="53">
        <f t="shared" ref="D6:D8" si="2">D5/1.05</f>
        <v>0.86383759853147601</v>
      </c>
      <c r="E6" s="24">
        <f t="shared" si="0"/>
        <v>863.83759853147603</v>
      </c>
      <c r="F6" s="24">
        <f>'Rok 2'!F6</f>
        <v>471.34693877551018</v>
      </c>
      <c r="I6" s="1" t="s">
        <v>2</v>
      </c>
      <c r="J6" s="24">
        <f>'Rok 2'!J6</f>
        <v>2309.6</v>
      </c>
      <c r="K6" s="24">
        <f>'Rok 2'!K6</f>
        <v>1791.1183673469388</v>
      </c>
      <c r="L6" s="24">
        <f>'Rok 2'!L6</f>
        <v>1319.7714285714285</v>
      </c>
      <c r="M6" s="24">
        <f>'Rok 2'!M6-'Rok 3'!E14</f>
        <v>662.42448979591836</v>
      </c>
      <c r="N6" s="24">
        <f>'Rok 2'!N6-'Rok 3'!E14/2</f>
        <v>331.21224489795918</v>
      </c>
      <c r="P6" s="8"/>
    </row>
    <row r="7" spans="2:16" x14ac:dyDescent="0.25">
      <c r="B7" s="44">
        <v>4</v>
      </c>
      <c r="C7" s="24">
        <f>'Rok 4'!C7</f>
        <v>1000</v>
      </c>
      <c r="D7" s="53">
        <f t="shared" si="2"/>
        <v>0.82270247479188185</v>
      </c>
      <c r="E7" s="24">
        <f t="shared" si="0"/>
        <v>822.70247479188185</v>
      </c>
      <c r="F7" s="24">
        <f>$E$15/$C$9*C7</f>
        <v>0</v>
      </c>
      <c r="I7" s="2" t="s">
        <v>3</v>
      </c>
      <c r="J7" s="25">
        <f>SUM(J4:J6)</f>
        <v>7000</v>
      </c>
      <c r="K7" s="25">
        <f t="shared" ref="K7:N7" si="3">SUM(K4:K6)</f>
        <v>5506.1445138599647</v>
      </c>
      <c r="L7" s="25">
        <f t="shared" si="3"/>
        <v>4120.5488824101067</v>
      </c>
      <c r="M7" s="25">
        <f t="shared" si="3"/>
        <v>2707.7759637188205</v>
      </c>
      <c r="N7" s="25">
        <f t="shared" si="3"/>
        <v>1388.9045525902668</v>
      </c>
    </row>
    <row r="8" spans="2:16" x14ac:dyDescent="0.25">
      <c r="B8" s="44">
        <v>5</v>
      </c>
      <c r="C8" s="24">
        <f>'Rok 4'!C8</f>
        <v>1000</v>
      </c>
      <c r="D8" s="53">
        <f t="shared" si="2"/>
        <v>0.78352616646845885</v>
      </c>
      <c r="E8" s="24">
        <f t="shared" si="0"/>
        <v>783.52616646845888</v>
      </c>
      <c r="F8" s="24">
        <f>$E$15/$C$9*C8</f>
        <v>0</v>
      </c>
    </row>
    <row r="9" spans="2:16" x14ac:dyDescent="0.25">
      <c r="B9" s="45" t="s">
        <v>47</v>
      </c>
      <c r="C9" s="24">
        <f>SUM(C4:C8)</f>
        <v>5100</v>
      </c>
      <c r="D9" s="24"/>
      <c r="E9" s="24"/>
      <c r="F9" s="24"/>
      <c r="I9" s="1" t="s">
        <v>12</v>
      </c>
      <c r="J9" s="4">
        <v>1</v>
      </c>
      <c r="K9" s="3">
        <v>2</v>
      </c>
      <c r="L9" s="3">
        <v>3</v>
      </c>
      <c r="M9" s="3">
        <v>4</v>
      </c>
      <c r="N9" s="6">
        <v>5</v>
      </c>
    </row>
    <row r="10" spans="2:16" x14ac:dyDescent="0.25">
      <c r="F10" s="14"/>
      <c r="I10" s="5" t="s">
        <v>4</v>
      </c>
      <c r="J10" s="26">
        <f>'Rok 2'!J10</f>
        <v>518.48163265306107</v>
      </c>
      <c r="K10" s="27">
        <f>'Rok 2'!K10</f>
        <v>471.34693877551035</v>
      </c>
      <c r="L10" s="27">
        <f>'Rok 2'!L10</f>
        <v>471.34693877551013</v>
      </c>
      <c r="M10" s="27">
        <f t="shared" ref="M10:N10" si="4">M6-N6</f>
        <v>331.21224489795918</v>
      </c>
      <c r="N10" s="28">
        <f t="shared" si="4"/>
        <v>331.21224489795918</v>
      </c>
    </row>
    <row r="11" spans="2:16" x14ac:dyDescent="0.25">
      <c r="D11" s="42" t="s">
        <v>44</v>
      </c>
      <c r="E11" s="50">
        <f>ROUND(SUM(E4:E8),0)</f>
        <v>4425</v>
      </c>
      <c r="F11" s="14"/>
      <c r="I11" s="5" t="s">
        <v>5</v>
      </c>
      <c r="J11" s="26">
        <f>J5-K5</f>
        <v>88.670350316997599</v>
      </c>
      <c r="K11" s="27">
        <f t="shared" ref="K11:N11" si="5">K5-L5</f>
        <v>83.113517515849821</v>
      </c>
      <c r="L11" s="27">
        <f t="shared" si="5"/>
        <v>68.675089083252374</v>
      </c>
      <c r="M11" s="27">
        <f t="shared" si="5"/>
        <v>89.787196930054023</v>
      </c>
      <c r="N11" s="28">
        <f t="shared" si="5"/>
        <v>96.15384615384616</v>
      </c>
    </row>
    <row r="12" spans="2:16" x14ac:dyDescent="0.25">
      <c r="D12" s="42" t="s">
        <v>45</v>
      </c>
      <c r="E12" s="50">
        <f>ROUND(E11/10,0)</f>
        <v>443</v>
      </c>
      <c r="I12" s="5" t="s">
        <v>6</v>
      </c>
      <c r="J12" s="26">
        <f>C4+200</f>
        <v>1300</v>
      </c>
      <c r="K12" s="27">
        <f>C5+200</f>
        <v>1200</v>
      </c>
      <c r="L12" s="27">
        <f>C6+200</f>
        <v>1200</v>
      </c>
      <c r="M12" s="27">
        <f>C7+200</f>
        <v>1200</v>
      </c>
      <c r="N12" s="28">
        <f>C8+200</f>
        <v>1200</v>
      </c>
    </row>
    <row r="13" spans="2:16" x14ac:dyDescent="0.25">
      <c r="I13" s="7" t="s">
        <v>7</v>
      </c>
      <c r="J13" s="29">
        <f>SUM(J10:J12)</f>
        <v>1907.1519829700587</v>
      </c>
      <c r="K13" s="30">
        <f t="shared" ref="K13:N13" si="6">SUM(K10:K12)</f>
        <v>1754.4604562913601</v>
      </c>
      <c r="L13" s="30">
        <f t="shared" si="6"/>
        <v>1740.0220278587626</v>
      </c>
      <c r="M13" s="30">
        <f t="shared" si="6"/>
        <v>1620.9994418280132</v>
      </c>
      <c r="N13" s="31">
        <f t="shared" si="6"/>
        <v>1627.3660910518054</v>
      </c>
    </row>
    <row r="14" spans="2:16" x14ac:dyDescent="0.25">
      <c r="I14" s="5" t="s">
        <v>8</v>
      </c>
      <c r="J14" s="26">
        <f>J12</f>
        <v>1300</v>
      </c>
      <c r="K14" s="27">
        <f>K12+300</f>
        <v>1500</v>
      </c>
      <c r="L14" s="27">
        <f t="shared" ref="L14:N14" si="7">L12</f>
        <v>1200</v>
      </c>
      <c r="M14" s="27">
        <f t="shared" si="7"/>
        <v>1200</v>
      </c>
      <c r="N14" s="28">
        <f t="shared" si="7"/>
        <v>1200</v>
      </c>
    </row>
    <row r="15" spans="2:16" x14ac:dyDescent="0.25">
      <c r="E15" s="23"/>
      <c r="I15" s="7" t="s">
        <v>9</v>
      </c>
      <c r="J15" s="29">
        <f>J13-J14</f>
        <v>607.15198297005873</v>
      </c>
      <c r="K15" s="30">
        <f t="shared" ref="K15:N15" si="8">K13-K14</f>
        <v>254.46045629136006</v>
      </c>
      <c r="L15" s="30">
        <f t="shared" si="8"/>
        <v>540.02202785876261</v>
      </c>
      <c r="M15" s="30">
        <f t="shared" si="8"/>
        <v>420.99944182801323</v>
      </c>
      <c r="N15" s="31">
        <f t="shared" si="8"/>
        <v>427.36609105180537</v>
      </c>
    </row>
    <row r="16" spans="2:16" x14ac:dyDescent="0.25">
      <c r="I16" s="5" t="s">
        <v>10</v>
      </c>
      <c r="J16" s="26">
        <f>-J4*5%</f>
        <v>-213.20000000000002</v>
      </c>
      <c r="K16" s="27">
        <f t="shared" ref="K16:M16" si="9">-K4*5%</f>
        <v>-168.86482484150122</v>
      </c>
      <c r="L16" s="27">
        <f t="shared" si="9"/>
        <v>-127.30806608357628</v>
      </c>
      <c r="M16" s="27">
        <f t="shared" si="9"/>
        <v>-92.970521541950106</v>
      </c>
      <c r="N16" s="28">
        <f>'Rok 4'!N16</f>
        <v>-47.61904761904762</v>
      </c>
    </row>
    <row r="17" spans="8:14" x14ac:dyDescent="0.25">
      <c r="I17" s="2" t="s">
        <v>11</v>
      </c>
      <c r="J17" s="32">
        <f>J15+J16</f>
        <v>393.95198297005868</v>
      </c>
      <c r="K17" s="33">
        <f t="shared" ref="K17:N17" si="10">K15+K16</f>
        <v>85.595631449858843</v>
      </c>
      <c r="L17" s="33">
        <f t="shared" si="10"/>
        <v>412.71396177518636</v>
      </c>
      <c r="M17" s="33">
        <f t="shared" si="10"/>
        <v>328.02892028606311</v>
      </c>
      <c r="N17" s="34">
        <f t="shared" si="10"/>
        <v>379.74704343275778</v>
      </c>
    </row>
    <row r="19" spans="8:14" x14ac:dyDescent="0.25">
      <c r="M19" s="8"/>
    </row>
    <row r="20" spans="8:14" x14ac:dyDescent="0.25">
      <c r="H20" s="11" t="s">
        <v>32</v>
      </c>
    </row>
    <row r="21" spans="8:14" x14ac:dyDescent="0.25">
      <c r="H21" s="9" t="s">
        <v>13</v>
      </c>
      <c r="I21" s="9" t="s">
        <v>2</v>
      </c>
      <c r="J21" s="47">
        <f>N10</f>
        <v>331.21224489795918</v>
      </c>
    </row>
    <row r="22" spans="8:14" x14ac:dyDescent="0.25">
      <c r="H22" s="48" t="s">
        <v>14</v>
      </c>
      <c r="I22" s="9" t="s">
        <v>22</v>
      </c>
      <c r="J22" s="47">
        <f>N10</f>
        <v>331.21224489795918</v>
      </c>
    </row>
    <row r="23" spans="8:14" x14ac:dyDescent="0.25">
      <c r="H23" s="9" t="s">
        <v>13</v>
      </c>
      <c r="I23" s="9" t="s">
        <v>1</v>
      </c>
      <c r="J23" s="47">
        <f>N11</f>
        <v>96.15384615384616</v>
      </c>
    </row>
    <row r="24" spans="8:14" x14ac:dyDescent="0.25">
      <c r="H24" s="48" t="s">
        <v>14</v>
      </c>
      <c r="I24" s="9" t="s">
        <v>23</v>
      </c>
      <c r="J24" s="47">
        <f>N11</f>
        <v>96.15384615384616</v>
      </c>
    </row>
    <row r="25" spans="8:14" x14ac:dyDescent="0.25">
      <c r="H25" s="48" t="s">
        <v>14</v>
      </c>
      <c r="I25" s="9" t="s">
        <v>24</v>
      </c>
      <c r="J25" s="47">
        <f>N14-200</f>
        <v>1000</v>
      </c>
    </row>
    <row r="26" spans="8:14" x14ac:dyDescent="0.25">
      <c r="H26" s="9" t="s">
        <v>13</v>
      </c>
      <c r="I26" s="9" t="s">
        <v>25</v>
      </c>
      <c r="J26" s="47">
        <f>N14</f>
        <v>1200</v>
      </c>
    </row>
    <row r="27" spans="8:14" x14ac:dyDescent="0.25">
      <c r="H27" s="9" t="s">
        <v>13</v>
      </c>
      <c r="I27" s="9" t="s">
        <v>21</v>
      </c>
      <c r="J27" s="47">
        <f>N4</f>
        <v>961.53846153846155</v>
      </c>
    </row>
    <row r="28" spans="8:14" x14ac:dyDescent="0.25">
      <c r="H28" s="9" t="s">
        <v>13</v>
      </c>
      <c r="I28" s="9" t="s">
        <v>26</v>
      </c>
      <c r="J28" s="47">
        <f>-N16</f>
        <v>47.61904761904762</v>
      </c>
    </row>
    <row r="29" spans="8:14" x14ac:dyDescent="0.25">
      <c r="H29" s="48" t="s">
        <v>14</v>
      </c>
      <c r="I29" s="9" t="s">
        <v>31</v>
      </c>
      <c r="J29" s="47">
        <f>'Rok 4'!J29</f>
        <v>9</v>
      </c>
    </row>
    <row r="30" spans="8:14" x14ac:dyDescent="0.25">
      <c r="H30" s="48" t="s">
        <v>14</v>
      </c>
      <c r="I30" s="9" t="s">
        <v>27</v>
      </c>
      <c r="J30" s="47">
        <f>N12</f>
        <v>1200</v>
      </c>
    </row>
    <row r="32" spans="8:14" x14ac:dyDescent="0.25">
      <c r="H32" s="12" t="s">
        <v>16</v>
      </c>
    </row>
    <row r="33" spans="8:11" x14ac:dyDescent="0.25">
      <c r="H33" s="13" t="s">
        <v>2</v>
      </c>
      <c r="I33" s="13"/>
      <c r="J33" s="58">
        <f>'Rok 1'!J23-'Rok 1'!J28-'Rok 2'!J21-'Rok 3'!J21-'Rok 3'!J29-'Rok 4'!J21-'Rok 5'!J21</f>
        <v>0</v>
      </c>
      <c r="K33" s="13"/>
    </row>
    <row r="34" spans="8:11" x14ac:dyDescent="0.25">
      <c r="H34" s="13" t="s">
        <v>1</v>
      </c>
      <c r="I34" s="13"/>
      <c r="J34" s="58">
        <f>'Rok 1'!J22-'Rok 1'!J30-'Rok 2'!J23-'Rok 3'!J23-'Rok 4'!J23-'Rok 5'!J23</f>
        <v>0</v>
      </c>
      <c r="K34" s="13"/>
    </row>
    <row r="35" spans="8:11" x14ac:dyDescent="0.25">
      <c r="H35" s="13" t="s">
        <v>51</v>
      </c>
      <c r="I35" s="13"/>
      <c r="J35" s="58">
        <f>'Rok 1'!J24-'Rok 1'!J25-'Rok 1'!J32-'Rok 2'!J25-'Rok 3'!J25-'Rok 4'!J25-'Rok 5'!J25</f>
        <v>1600</v>
      </c>
      <c r="K35" s="13" t="s">
        <v>13</v>
      </c>
    </row>
    <row r="36" spans="8:11" x14ac:dyDescent="0.25">
      <c r="H36" s="13" t="s">
        <v>52</v>
      </c>
      <c r="I36" s="13"/>
      <c r="J36" s="58">
        <f>'Rok 1'!J29+'Rok 1'!J31-'Rok 1'!J33-'Rok 1'!J35+'Rok 1'!J36+'Rok 2'!J22+'Rok 2'!J24-'Rok 2'!J26-'Rok 2'!J28+'Rok 2'!J29+'Rok 3'!J22+'Rok 3'!J24-'Rok 3'!J26-'Rok 3'!J28+'Rok 3'!J30+'Rok 4'!J22+'Rok 4'!J24-'Rok 4'!J26-'Rok 4'!J28+'Rok 4'!J30+'Rok 5'!J22+'Rok 5'!J24-'Rok 5'!J26-'Rok 5'!J28+'Rok 5'!J30</f>
        <v>1600.0375399139248</v>
      </c>
      <c r="K36" s="13" t="s">
        <v>14</v>
      </c>
    </row>
    <row r="37" spans="8:11" x14ac:dyDescent="0.25">
      <c r="H37" s="13" t="s">
        <v>0</v>
      </c>
      <c r="I37" s="13"/>
      <c r="J37" s="58">
        <f>'Rok 1'!J21-'Rok 1'!J34-'Rok 2'!J27-'Rok 3'!J27-'Rok 4'!J27-'Rok 5'!J27</f>
        <v>0</v>
      </c>
      <c r="K37" s="13"/>
    </row>
    <row r="38" spans="8:11" x14ac:dyDescent="0.25">
      <c r="H38" s="13" t="s">
        <v>50</v>
      </c>
      <c r="I38" s="13"/>
      <c r="J38" s="58">
        <f>'Rok 4'!J29-'Rok 5'!J29</f>
        <v>0</v>
      </c>
      <c r="K38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Założenia</vt:lpstr>
      <vt:lpstr>Rok 1</vt:lpstr>
      <vt:lpstr>Rok 2</vt:lpstr>
      <vt:lpstr>Rok 3</vt:lpstr>
      <vt:lpstr>Rok 4</vt:lpstr>
      <vt:lpstr>Rok 5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G Filip</dc:creator>
  <cp:lastModifiedBy>Michal Dabrowski</cp:lastModifiedBy>
  <dcterms:created xsi:type="dcterms:W3CDTF">2013-10-06T22:46:11Z</dcterms:created>
  <dcterms:modified xsi:type="dcterms:W3CDTF">2013-12-02T12:43:29Z</dcterms:modified>
</cp:coreProperties>
</file>